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anez\Documents\DAMIJANA\Javna naročila\JAVNO NAROČILO - živila 2020 - 2024\Predračuni obrazci\"/>
    </mc:Choice>
  </mc:AlternateContent>
  <bookViews>
    <workbookView xWindow="0" yWindow="0" windowWidth="24000" windowHeight="9030"/>
  </bookViews>
  <sheets>
    <sheet name="Sveže sadje in zelenjava" sheetId="1" r:id="rId1"/>
  </sheets>
  <definedNames>
    <definedName name="_xlnm.Print_Titles" localSheetId="0">'Sveže sadje in zelenjava'!$9:$10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6" i="1" l="1"/>
  <c r="H46" i="1"/>
  <c r="J46" i="1" s="1"/>
  <c r="I64" i="1" l="1"/>
  <c r="H64" i="1"/>
  <c r="J64" i="1" s="1"/>
  <c r="I116" i="1" l="1"/>
  <c r="H116" i="1"/>
  <c r="J116" i="1" s="1"/>
  <c r="I115" i="1"/>
  <c r="H115" i="1"/>
  <c r="J115" i="1" s="1"/>
  <c r="I114" i="1"/>
  <c r="H114" i="1"/>
  <c r="J114" i="1" s="1"/>
  <c r="I113" i="1"/>
  <c r="H113" i="1"/>
  <c r="J113" i="1" s="1"/>
  <c r="I112" i="1"/>
  <c r="H112" i="1"/>
  <c r="J112" i="1" s="1"/>
  <c r="I111" i="1"/>
  <c r="H111" i="1"/>
  <c r="J111" i="1" s="1"/>
  <c r="I110" i="1"/>
  <c r="H110" i="1"/>
  <c r="J110" i="1" s="1"/>
  <c r="I109" i="1"/>
  <c r="H109" i="1"/>
  <c r="J109" i="1" s="1"/>
  <c r="I108" i="1"/>
  <c r="H108" i="1"/>
  <c r="J108" i="1" s="1"/>
  <c r="I107" i="1"/>
  <c r="H107" i="1"/>
  <c r="J107" i="1" s="1"/>
  <c r="I106" i="1"/>
  <c r="H106" i="1"/>
  <c r="J106" i="1" s="1"/>
  <c r="I105" i="1"/>
  <c r="H105" i="1"/>
  <c r="J105" i="1" s="1"/>
  <c r="I104" i="1"/>
  <c r="H104" i="1"/>
  <c r="J104" i="1" s="1"/>
  <c r="I103" i="1"/>
  <c r="H103" i="1"/>
  <c r="J103" i="1" s="1"/>
  <c r="I102" i="1"/>
  <c r="H102" i="1"/>
  <c r="J102" i="1" s="1"/>
  <c r="I101" i="1"/>
  <c r="H101" i="1"/>
  <c r="J101" i="1" s="1"/>
  <c r="I100" i="1"/>
  <c r="H100" i="1"/>
  <c r="J100" i="1" s="1"/>
  <c r="I99" i="1"/>
  <c r="H99" i="1"/>
  <c r="J99" i="1" s="1"/>
  <c r="I98" i="1"/>
  <c r="H98" i="1"/>
  <c r="J98" i="1" s="1"/>
  <c r="I97" i="1"/>
  <c r="H97" i="1"/>
  <c r="J97" i="1" s="1"/>
  <c r="I96" i="1"/>
  <c r="H96" i="1"/>
  <c r="J96" i="1" s="1"/>
  <c r="I95" i="1"/>
  <c r="H95" i="1"/>
  <c r="J95" i="1" s="1"/>
  <c r="I94" i="1"/>
  <c r="H94" i="1"/>
  <c r="J94" i="1" s="1"/>
  <c r="I93" i="1"/>
  <c r="H93" i="1"/>
  <c r="J93" i="1" s="1"/>
  <c r="I92" i="1"/>
  <c r="H92" i="1"/>
  <c r="J92" i="1" s="1"/>
  <c r="I91" i="1"/>
  <c r="H91" i="1"/>
  <c r="J91" i="1" s="1"/>
  <c r="I90" i="1"/>
  <c r="H90" i="1"/>
  <c r="J90" i="1" s="1"/>
  <c r="I89" i="1"/>
  <c r="H89" i="1"/>
  <c r="J89" i="1" s="1"/>
  <c r="I88" i="1"/>
  <c r="H88" i="1"/>
  <c r="J88" i="1" s="1"/>
  <c r="I87" i="1"/>
  <c r="H87" i="1"/>
  <c r="J87" i="1" s="1"/>
  <c r="I86" i="1"/>
  <c r="H86" i="1"/>
  <c r="J86" i="1" s="1"/>
  <c r="I85" i="1"/>
  <c r="H85" i="1"/>
  <c r="J85" i="1" s="1"/>
  <c r="I84" i="1"/>
  <c r="H84" i="1"/>
  <c r="J84" i="1" s="1"/>
  <c r="I83" i="1"/>
  <c r="H83" i="1"/>
  <c r="J83" i="1" s="1"/>
  <c r="I82" i="1"/>
  <c r="H82" i="1"/>
  <c r="J82" i="1" s="1"/>
  <c r="I81" i="1"/>
  <c r="H81" i="1"/>
  <c r="J81" i="1" s="1"/>
  <c r="I80" i="1"/>
  <c r="H80" i="1"/>
  <c r="J80" i="1" s="1"/>
  <c r="I79" i="1"/>
  <c r="H79" i="1"/>
  <c r="J79" i="1" s="1"/>
  <c r="I78" i="1"/>
  <c r="H78" i="1"/>
  <c r="J78" i="1" s="1"/>
  <c r="I77" i="1"/>
  <c r="H77" i="1"/>
  <c r="J77" i="1" s="1"/>
  <c r="I76" i="1"/>
  <c r="H76" i="1"/>
  <c r="J76" i="1" s="1"/>
  <c r="I75" i="1"/>
  <c r="H75" i="1"/>
  <c r="J75" i="1" s="1"/>
  <c r="I74" i="1"/>
  <c r="H74" i="1"/>
  <c r="J74" i="1" s="1"/>
  <c r="I73" i="1"/>
  <c r="H73" i="1"/>
  <c r="J73" i="1" s="1"/>
  <c r="I72" i="1"/>
  <c r="H72" i="1"/>
  <c r="J72" i="1" s="1"/>
  <c r="I71" i="1"/>
  <c r="H71" i="1"/>
  <c r="J71" i="1" s="1"/>
  <c r="I70" i="1"/>
  <c r="H70" i="1"/>
  <c r="J70" i="1" s="1"/>
  <c r="I69" i="1"/>
  <c r="H69" i="1"/>
  <c r="J69" i="1" s="1"/>
  <c r="I68" i="1"/>
  <c r="H68" i="1"/>
  <c r="J68" i="1" s="1"/>
  <c r="I67" i="1"/>
  <c r="H67" i="1"/>
  <c r="J67" i="1" s="1"/>
  <c r="I66" i="1"/>
  <c r="H66" i="1"/>
  <c r="J66" i="1" s="1"/>
  <c r="I65" i="1"/>
  <c r="H65" i="1"/>
  <c r="J65" i="1" s="1"/>
  <c r="I63" i="1"/>
  <c r="H63" i="1"/>
  <c r="J63" i="1" s="1"/>
  <c r="I62" i="1"/>
  <c r="H62" i="1"/>
  <c r="J62" i="1" s="1"/>
  <c r="I61" i="1"/>
  <c r="H61" i="1"/>
  <c r="J61" i="1" s="1"/>
  <c r="I60" i="1"/>
  <c r="H60" i="1"/>
  <c r="J60" i="1" s="1"/>
  <c r="I59" i="1"/>
  <c r="H59" i="1"/>
  <c r="J59" i="1" s="1"/>
  <c r="I58" i="1"/>
  <c r="H58" i="1"/>
  <c r="J58" i="1" s="1"/>
  <c r="I56" i="1"/>
  <c r="H56" i="1"/>
  <c r="J56" i="1" s="1"/>
  <c r="I55" i="1"/>
  <c r="H55" i="1"/>
  <c r="J55" i="1" s="1"/>
  <c r="I54" i="1"/>
  <c r="H54" i="1"/>
  <c r="J54" i="1" s="1"/>
  <c r="I53" i="1"/>
  <c r="H53" i="1"/>
  <c r="J53" i="1" s="1"/>
  <c r="I52" i="1"/>
  <c r="H52" i="1"/>
  <c r="J52" i="1" s="1"/>
  <c r="I51" i="1"/>
  <c r="H51" i="1"/>
  <c r="J51" i="1" s="1"/>
  <c r="I50" i="1"/>
  <c r="H50" i="1"/>
  <c r="J50" i="1" s="1"/>
  <c r="I49" i="1"/>
  <c r="H49" i="1"/>
  <c r="J49" i="1" s="1"/>
  <c r="I48" i="1"/>
  <c r="H48" i="1"/>
  <c r="J48" i="1" s="1"/>
  <c r="I47" i="1"/>
  <c r="H47" i="1"/>
  <c r="J47" i="1" s="1"/>
  <c r="I45" i="1"/>
  <c r="H45" i="1"/>
  <c r="J45" i="1" s="1"/>
  <c r="I44" i="1"/>
  <c r="H44" i="1"/>
  <c r="J44" i="1" s="1"/>
  <c r="I43" i="1"/>
  <c r="H43" i="1"/>
  <c r="J43" i="1" s="1"/>
  <c r="I42" i="1"/>
  <c r="H42" i="1"/>
  <c r="J42" i="1" s="1"/>
  <c r="I41" i="1"/>
  <c r="H41" i="1"/>
  <c r="J41" i="1" s="1"/>
  <c r="I40" i="1"/>
  <c r="H40" i="1"/>
  <c r="J40" i="1" s="1"/>
  <c r="I39" i="1"/>
  <c r="H39" i="1"/>
  <c r="J39" i="1" s="1"/>
  <c r="I38" i="1"/>
  <c r="H38" i="1"/>
  <c r="J38" i="1" s="1"/>
  <c r="I37" i="1"/>
  <c r="H37" i="1"/>
  <c r="J37" i="1" s="1"/>
  <c r="I36" i="1"/>
  <c r="H36" i="1"/>
  <c r="J36" i="1" s="1"/>
  <c r="I35" i="1"/>
  <c r="H35" i="1"/>
  <c r="J35" i="1" s="1"/>
  <c r="I34" i="1"/>
  <c r="H34" i="1"/>
  <c r="J34" i="1" s="1"/>
  <c r="I33" i="1"/>
  <c r="H33" i="1"/>
  <c r="J33" i="1" s="1"/>
  <c r="I32" i="1"/>
  <c r="H32" i="1"/>
  <c r="J32" i="1" s="1"/>
  <c r="I31" i="1"/>
  <c r="H31" i="1"/>
  <c r="J31" i="1" s="1"/>
  <c r="I30" i="1"/>
  <c r="H30" i="1"/>
  <c r="J30" i="1" s="1"/>
  <c r="I29" i="1"/>
  <c r="H29" i="1"/>
  <c r="J29" i="1" s="1"/>
  <c r="I28" i="1"/>
  <c r="H28" i="1"/>
  <c r="J28" i="1" s="1"/>
  <c r="I27" i="1"/>
  <c r="H27" i="1"/>
  <c r="J27" i="1" s="1"/>
  <c r="I26" i="1"/>
  <c r="H26" i="1"/>
  <c r="J26" i="1" s="1"/>
  <c r="I25" i="1"/>
  <c r="H25" i="1"/>
  <c r="J25" i="1" s="1"/>
  <c r="I24" i="1"/>
  <c r="H24" i="1"/>
  <c r="J24" i="1" s="1"/>
  <c r="I23" i="1"/>
  <c r="H23" i="1"/>
  <c r="J23" i="1" s="1"/>
  <c r="I22" i="1"/>
  <c r="H22" i="1"/>
  <c r="J22" i="1" s="1"/>
  <c r="I21" i="1"/>
  <c r="H21" i="1"/>
  <c r="J21" i="1" s="1"/>
  <c r="I20" i="1"/>
  <c r="H20" i="1"/>
  <c r="J20" i="1" s="1"/>
  <c r="I19" i="1"/>
  <c r="H19" i="1"/>
  <c r="J19" i="1" s="1"/>
  <c r="I18" i="1"/>
  <c r="H18" i="1"/>
  <c r="J18" i="1" s="1"/>
  <c r="I17" i="1"/>
  <c r="H17" i="1"/>
  <c r="J17" i="1" s="1"/>
  <c r="I16" i="1"/>
  <c r="H16" i="1"/>
  <c r="J16" i="1" s="1"/>
  <c r="I15" i="1"/>
  <c r="H15" i="1"/>
  <c r="J15" i="1" s="1"/>
  <c r="I14" i="1"/>
  <c r="H14" i="1"/>
  <c r="J14" i="1" s="1"/>
  <c r="I13" i="1"/>
  <c r="H13" i="1"/>
  <c r="J13" i="1" s="1"/>
  <c r="I12" i="1"/>
  <c r="H12" i="1"/>
  <c r="J12" i="1" s="1"/>
  <c r="I117" i="1" l="1"/>
  <c r="J117" i="1"/>
</calcChain>
</file>

<file path=xl/sharedStrings.xml><?xml version="1.0" encoding="utf-8"?>
<sst xmlns="http://schemas.openxmlformats.org/spreadsheetml/2006/main" count="339" uniqueCount="236">
  <si>
    <t>Ponudnik:</t>
  </si>
  <si>
    <t>Naročnik:</t>
  </si>
  <si>
    <t>Naziv</t>
  </si>
  <si>
    <t>PRIZMA PONIKVE</t>
  </si>
  <si>
    <t>Naslov</t>
  </si>
  <si>
    <t>Posebni socialno varstveni zavod</t>
  </si>
  <si>
    <t>ID za DDV</t>
  </si>
  <si>
    <t>Ponikve 76</t>
  </si>
  <si>
    <t>Matična številka</t>
  </si>
  <si>
    <t>1312 Videm - Dobrepolje</t>
  </si>
  <si>
    <t>Sklop 4: SADJE IN ZELENJAVA</t>
  </si>
  <si>
    <t>Zap. Št.</t>
  </si>
  <si>
    <t>Artikel</t>
  </si>
  <si>
    <t>Trgovsko ime oz. blagovna znamka živila</t>
  </si>
  <si>
    <t>Okvirna letna količina</t>
  </si>
  <si>
    <t>Merska enota</t>
  </si>
  <si>
    <t>Cena/enoto brez DDV</t>
  </si>
  <si>
    <t>Stopnja DDV</t>
  </si>
  <si>
    <t>Cena/enoto z DDV</t>
  </si>
  <si>
    <t>Skupaj vrednost za okvirno količino brez DDV</t>
  </si>
  <si>
    <t>Skupaj vrednost za okvirno količino z DDV</t>
  </si>
  <si>
    <t>8=6*7</t>
  </si>
  <si>
    <t>9=4*6</t>
  </si>
  <si>
    <t>10=4*8</t>
  </si>
  <si>
    <t>SADJE</t>
  </si>
  <si>
    <t>1.</t>
  </si>
  <si>
    <t>Ananas</t>
  </si>
  <si>
    <t>kg</t>
  </si>
  <si>
    <t>2.</t>
  </si>
  <si>
    <t>Avokado</t>
  </si>
  <si>
    <t>3.</t>
  </si>
  <si>
    <t>Banane 150-170g -stopnja 5 zrelosti, primerne za uživanje</t>
  </si>
  <si>
    <t>4.</t>
  </si>
  <si>
    <t>Borovnice</t>
  </si>
  <si>
    <t>5.</t>
  </si>
  <si>
    <t>Breskve 0,10kg</t>
  </si>
  <si>
    <t>6.</t>
  </si>
  <si>
    <t>Češnje</t>
  </si>
  <si>
    <t>7.</t>
  </si>
  <si>
    <t>Fige- suhe</t>
  </si>
  <si>
    <t>8.</t>
  </si>
  <si>
    <t>Grenivke rumene</t>
  </si>
  <si>
    <t>9.</t>
  </si>
  <si>
    <t>Grenivke rdeče</t>
  </si>
  <si>
    <t>10.</t>
  </si>
  <si>
    <t>Grozdje belo</t>
  </si>
  <si>
    <t>11.</t>
  </si>
  <si>
    <t>Grozje črno</t>
  </si>
  <si>
    <t>12.</t>
  </si>
  <si>
    <t>Grozje rdeče</t>
  </si>
  <si>
    <t>13.</t>
  </si>
  <si>
    <t>Hruške 0,10 kg Conference</t>
  </si>
  <si>
    <t>14.</t>
  </si>
  <si>
    <t>Hruške 0,10 kg Abate</t>
  </si>
  <si>
    <t>15.</t>
  </si>
  <si>
    <t>Hruške 0,10 kg Viljamovka</t>
  </si>
  <si>
    <t>16.</t>
  </si>
  <si>
    <t xml:space="preserve">Hruške nove </t>
  </si>
  <si>
    <t>17.</t>
  </si>
  <si>
    <t>Jabolka  0,12 kg -Gloster</t>
  </si>
  <si>
    <t>18.</t>
  </si>
  <si>
    <t>Jabolka  0,12 kg Idared</t>
  </si>
  <si>
    <t>19.</t>
  </si>
  <si>
    <t>Jabolka  0,12 kg Jonagold</t>
  </si>
  <si>
    <t>20.</t>
  </si>
  <si>
    <t>Jabolka  0,12 kg Zlati delišes</t>
  </si>
  <si>
    <t>21.</t>
  </si>
  <si>
    <t>Jabolka nova 0,12 kg</t>
  </si>
  <si>
    <t>22.</t>
  </si>
  <si>
    <t>Jagode</t>
  </si>
  <si>
    <t>23.</t>
  </si>
  <si>
    <t>Kaki -vanilija</t>
  </si>
  <si>
    <t>24.</t>
  </si>
  <si>
    <t>Kivi 0,06 kg</t>
  </si>
  <si>
    <t>25.</t>
  </si>
  <si>
    <t>Klementine 0,07 kg</t>
  </si>
  <si>
    <t>26.</t>
  </si>
  <si>
    <t>Kostanj</t>
  </si>
  <si>
    <t>27.</t>
  </si>
  <si>
    <t>Lešnikova jedrca</t>
  </si>
  <si>
    <t>28.</t>
  </si>
  <si>
    <t>Lešnikova jedrca -mleta</t>
  </si>
  <si>
    <t>29.</t>
  </si>
  <si>
    <t>Limone</t>
  </si>
  <si>
    <t>30.</t>
  </si>
  <si>
    <t>Lubenica</t>
  </si>
  <si>
    <t>31.</t>
  </si>
  <si>
    <t>Maline</t>
  </si>
  <si>
    <t>32.</t>
  </si>
  <si>
    <t>Mandarine 0,07 kg</t>
  </si>
  <si>
    <t>33.</t>
  </si>
  <si>
    <t>Mineole 0,07 kg</t>
  </si>
  <si>
    <t>34.</t>
  </si>
  <si>
    <t>Marelice 0,05 kg</t>
  </si>
  <si>
    <t>35.</t>
  </si>
  <si>
    <t>Melona</t>
  </si>
  <si>
    <t>36.</t>
  </si>
  <si>
    <t>Nektarine 0,10 kg</t>
  </si>
  <si>
    <t>37.</t>
  </si>
  <si>
    <t>Orehova jedrca</t>
  </si>
  <si>
    <t>38.</t>
  </si>
  <si>
    <t>Orehova jedrca -mleta</t>
  </si>
  <si>
    <t>39.</t>
  </si>
  <si>
    <t>Pomaranče 0,20kg</t>
  </si>
  <si>
    <t>40.</t>
  </si>
  <si>
    <t>Rozine</t>
  </si>
  <si>
    <t>41.</t>
  </si>
  <si>
    <t>Slive sveže</t>
  </si>
  <si>
    <t>42.</t>
  </si>
  <si>
    <t>Slive ringlo</t>
  </si>
  <si>
    <t>43.</t>
  </si>
  <si>
    <t>Slive suhe brez koščic</t>
  </si>
  <si>
    <t>44.</t>
  </si>
  <si>
    <t>Smokve</t>
  </si>
  <si>
    <t xml:space="preserve"> ZELENJAVA</t>
  </si>
  <si>
    <t>45.</t>
  </si>
  <si>
    <t>Blitva</t>
  </si>
  <si>
    <t>46.</t>
  </si>
  <si>
    <t>Brokoli</t>
  </si>
  <si>
    <t>47.</t>
  </si>
  <si>
    <t>Brstični ohrovt</t>
  </si>
  <si>
    <t>48.</t>
  </si>
  <si>
    <t xml:space="preserve">Bučke Hokaido </t>
  </si>
  <si>
    <t>49.</t>
  </si>
  <si>
    <t>Bučke  jedilne</t>
  </si>
  <si>
    <t>50.</t>
  </si>
  <si>
    <t>Bučke Maslenka</t>
  </si>
  <si>
    <t>51.</t>
  </si>
  <si>
    <t>Cvetača brez zelenja</t>
  </si>
  <si>
    <t>52.</t>
  </si>
  <si>
    <t>Čebula rjava</t>
  </si>
  <si>
    <t>53.</t>
  </si>
  <si>
    <t>Čebula rdeča</t>
  </si>
  <si>
    <t>54.</t>
  </si>
  <si>
    <t>Čebula mlada</t>
  </si>
  <si>
    <t>55.</t>
  </si>
  <si>
    <t>Česen</t>
  </si>
  <si>
    <t>56.</t>
  </si>
  <si>
    <t>Drobnjak</t>
  </si>
  <si>
    <t>57.</t>
  </si>
  <si>
    <t>Fižol češnjevec * rjavi (suh) 1kg</t>
  </si>
  <si>
    <t>58.</t>
  </si>
  <si>
    <t>Fižol tetovec* beli (suh) 1kg</t>
  </si>
  <si>
    <t>59.</t>
  </si>
  <si>
    <t>Fižol pisan suh 1 kg</t>
  </si>
  <si>
    <t>60.</t>
  </si>
  <si>
    <t>Fižol rdeč suh 1 kg</t>
  </si>
  <si>
    <t>61.</t>
  </si>
  <si>
    <t>Fižol stročji</t>
  </si>
  <si>
    <t>62.</t>
  </si>
  <si>
    <t>Hren</t>
  </si>
  <si>
    <t>63.</t>
  </si>
  <si>
    <t>Jajčevec</t>
  </si>
  <si>
    <t>64.</t>
  </si>
  <si>
    <t>Koleraba</t>
  </si>
  <si>
    <t>65.</t>
  </si>
  <si>
    <t>Korenje</t>
  </si>
  <si>
    <t>66.</t>
  </si>
  <si>
    <t>Krompir</t>
  </si>
  <si>
    <t>67.</t>
  </si>
  <si>
    <t>Krompir mladi</t>
  </si>
  <si>
    <t>68.</t>
  </si>
  <si>
    <t>Kumare solatne</t>
  </si>
  <si>
    <t>69.</t>
  </si>
  <si>
    <t>Motovilec</t>
  </si>
  <si>
    <t>70.</t>
  </si>
  <si>
    <t>Ohrovt</t>
  </si>
  <si>
    <t>71.</t>
  </si>
  <si>
    <t>Paprika rdeča</t>
  </si>
  <si>
    <t>72.</t>
  </si>
  <si>
    <t>Paprika zelena</t>
  </si>
  <si>
    <t>73.</t>
  </si>
  <si>
    <t>Paprika babura za polnjenje 0,12 -0,15 kg</t>
  </si>
  <si>
    <t>74.</t>
  </si>
  <si>
    <t>Paprika rumena</t>
  </si>
  <si>
    <t>75.</t>
  </si>
  <si>
    <t>Paradižnik 0,20 kg</t>
  </si>
  <si>
    <t>76.</t>
  </si>
  <si>
    <t>Paradižnik češnjevec</t>
  </si>
  <si>
    <t>77.</t>
  </si>
  <si>
    <t>Paradižnik grapolo</t>
  </si>
  <si>
    <t>78.</t>
  </si>
  <si>
    <t>Petreršilj s korenom</t>
  </si>
  <si>
    <t>79.</t>
  </si>
  <si>
    <t>Peteršilj list</t>
  </si>
  <si>
    <t>80.</t>
  </si>
  <si>
    <t>Peteršilj list okrasni</t>
  </si>
  <si>
    <t>81.</t>
  </si>
  <si>
    <t>Por</t>
  </si>
  <si>
    <t>82.</t>
  </si>
  <si>
    <t>Redkvica rdeča</t>
  </si>
  <si>
    <t>83.</t>
  </si>
  <si>
    <t>Radič beli - štrucar</t>
  </si>
  <si>
    <t>84.</t>
  </si>
  <si>
    <t>Radič rdeči</t>
  </si>
  <si>
    <t>85.</t>
  </si>
  <si>
    <t>Repa kisla 10kg</t>
  </si>
  <si>
    <t>86.</t>
  </si>
  <si>
    <t>Repa kisla 1 kg</t>
  </si>
  <si>
    <t>87.</t>
  </si>
  <si>
    <t>Solata endivja</t>
  </si>
  <si>
    <t>88.</t>
  </si>
  <si>
    <t>Solata kristalka</t>
  </si>
  <si>
    <t>89.</t>
  </si>
  <si>
    <t>Solata ledenka</t>
  </si>
  <si>
    <t>90.</t>
  </si>
  <si>
    <t>Solata krhkolistna</t>
  </si>
  <si>
    <t>91.</t>
  </si>
  <si>
    <t>Šampinjoni - celi</t>
  </si>
  <si>
    <t>92.</t>
  </si>
  <si>
    <t>Šparglji</t>
  </si>
  <si>
    <t>93.</t>
  </si>
  <si>
    <t>Špinača</t>
  </si>
  <si>
    <t>94.</t>
  </si>
  <si>
    <t>Zelena gomolj</t>
  </si>
  <si>
    <t>95.</t>
  </si>
  <si>
    <t>Zelena list</t>
  </si>
  <si>
    <t>96.</t>
  </si>
  <si>
    <t>Zelje kitajsko</t>
  </si>
  <si>
    <t>97.</t>
  </si>
  <si>
    <t>Zelje belo sveže</t>
  </si>
  <si>
    <t>98.</t>
  </si>
  <si>
    <t>Zelje belo mlado</t>
  </si>
  <si>
    <t>99.</t>
  </si>
  <si>
    <t>Zelje rdeče sveže</t>
  </si>
  <si>
    <t>100.</t>
  </si>
  <si>
    <t>Zelje kislo 10kg</t>
  </si>
  <si>
    <t>101.</t>
  </si>
  <si>
    <t>Zelje kislo 1kg</t>
  </si>
  <si>
    <t>102.</t>
  </si>
  <si>
    <t>Zelna glava, kisla - za sarme</t>
  </si>
  <si>
    <t>SKUPAJ sklop</t>
  </si>
  <si>
    <t>Maroni</t>
  </si>
  <si>
    <t>Cvetača</t>
  </si>
  <si>
    <t>103.</t>
  </si>
  <si>
    <t>104.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</si>
</sst>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0.0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color theme="1"/>
      <name val="Bookman Old Style"/>
      <family val="1"/>
      <charset val="238"/>
    </font>
    <font>
      <b/>
      <sz val="12"/>
      <color rgb="FF000000"/>
      <name val="Calibri"/>
      <family val="2"/>
    </font>
    <font>
      <b/>
      <sz val="12"/>
      <color rgb="FF000000"/>
      <name val="Calibri"/>
      <family val="2"/>
      <charset val="238"/>
    </font>
    <font>
      <i/>
      <sz val="11"/>
      <name val="Bookman Old Style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164" fontId="0" fillId="0" borderId="0" xfId="0" applyNumberFormat="1" applyAlignment="1">
      <alignment horizontal="center"/>
    </xf>
    <xf numFmtId="49" fontId="2" fillId="0" borderId="1" xfId="0" applyNumberFormat="1" applyFont="1" applyBorder="1" applyAlignment="1">
      <alignment horizontal="left"/>
    </xf>
    <xf numFmtId="49" fontId="0" fillId="0" borderId="1" xfId="0" applyNumberFormat="1" applyBorder="1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2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3" fillId="0" borderId="0" xfId="0" applyFont="1"/>
    <xf numFmtId="0" fontId="0" fillId="0" borderId="6" xfId="0" applyBorder="1"/>
    <xf numFmtId="0" fontId="3" fillId="0" borderId="0" xfId="0" applyFont="1" applyAlignment="1">
      <alignment vertical="center"/>
    </xf>
    <xf numFmtId="0" fontId="0" fillId="0" borderId="7" xfId="0" applyBorder="1"/>
    <xf numFmtId="0" fontId="3" fillId="0" borderId="8" xfId="0" applyFont="1" applyBorder="1"/>
    <xf numFmtId="0" fontId="0" fillId="0" borderId="9" xfId="0" applyBorder="1"/>
    <xf numFmtId="49" fontId="0" fillId="0" borderId="0" xfId="0" applyNumberFormat="1" applyBorder="1" applyAlignment="1">
      <alignment horizontal="justify"/>
    </xf>
    <xf numFmtId="49" fontId="0" fillId="0" borderId="0" xfId="0" applyNumberFormat="1" applyBorder="1" applyAlignment="1"/>
    <xf numFmtId="0" fontId="0" fillId="0" borderId="0" xfId="0" applyBorder="1"/>
    <xf numFmtId="164" fontId="4" fillId="0" borderId="0" xfId="0" applyNumberFormat="1" applyFont="1" applyAlignment="1">
      <alignment horizontal="left"/>
    </xf>
    <xf numFmtId="49" fontId="4" fillId="0" borderId="0" xfId="0" applyNumberFormat="1" applyFont="1" applyBorder="1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Alignment="1">
      <alignment horizontal="justify"/>
    </xf>
    <xf numFmtId="164" fontId="5" fillId="0" borderId="10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0" fillId="0" borderId="11" xfId="0" applyNumberFormat="1" applyBorder="1" applyAlignment="1">
      <alignment horizontal="center" wrapText="1"/>
    </xf>
    <xf numFmtId="49" fontId="0" fillId="0" borderId="12" xfId="0" applyNumberFormat="1" applyBorder="1" applyAlignment="1">
      <alignment horizontal="center" vertical="center" wrapText="1"/>
    </xf>
    <xf numFmtId="49" fontId="0" fillId="0" borderId="13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6" fillId="2" borderId="14" xfId="0" applyFont="1" applyFill="1" applyBorder="1" applyAlignment="1">
      <alignment horizontal="justify"/>
    </xf>
    <xf numFmtId="0" fontId="7" fillId="2" borderId="14" xfId="0" applyFont="1" applyFill="1" applyBorder="1" applyAlignment="1">
      <alignment horizontal="justify"/>
    </xf>
    <xf numFmtId="0" fontId="0" fillId="2" borderId="14" xfId="0" applyFill="1" applyBorder="1"/>
    <xf numFmtId="0" fontId="0" fillId="2" borderId="14" xfId="0" applyFill="1" applyBorder="1" applyAlignment="1">
      <alignment horizontal="center"/>
    </xf>
    <xf numFmtId="0" fontId="0" fillId="0" borderId="1" xfId="0" applyBorder="1" applyAlignment="1">
      <alignment horizontal="justify"/>
    </xf>
    <xf numFmtId="0" fontId="7" fillId="0" borderId="1" xfId="0" applyFont="1" applyBorder="1" applyAlignment="1">
      <alignment horizontal="justify"/>
    </xf>
    <xf numFmtId="0" fontId="0" fillId="0" borderId="1" xfId="0" applyBorder="1"/>
    <xf numFmtId="3" fontId="0" fillId="0" borderId="1" xfId="0" applyNumberFormat="1" applyBorder="1"/>
    <xf numFmtId="0" fontId="0" fillId="0" borderId="1" xfId="0" applyBorder="1" applyAlignment="1">
      <alignment horizontal="center"/>
    </xf>
    <xf numFmtId="4" fontId="0" fillId="0" borderId="1" xfId="0" applyNumberFormat="1" applyBorder="1"/>
    <xf numFmtId="165" fontId="0" fillId="0" borderId="1" xfId="0" applyNumberFormat="1" applyBorder="1"/>
    <xf numFmtId="0" fontId="0" fillId="0" borderId="1" xfId="0" applyFont="1" applyBorder="1" applyAlignment="1">
      <alignment horizontal="justify"/>
    </xf>
    <xf numFmtId="0" fontId="0" fillId="0" borderId="1" xfId="0" applyFont="1" applyBorder="1"/>
    <xf numFmtId="3" fontId="0" fillId="0" borderId="1" xfId="0" applyNumberFormat="1" applyFont="1" applyBorder="1"/>
    <xf numFmtId="0" fontId="0" fillId="0" borderId="1" xfId="0" applyFont="1" applyBorder="1" applyAlignment="1">
      <alignment horizontal="center"/>
    </xf>
    <xf numFmtId="4" fontId="0" fillId="0" borderId="1" xfId="0" applyNumberFormat="1" applyFont="1" applyBorder="1"/>
    <xf numFmtId="165" fontId="0" fillId="0" borderId="1" xfId="0" applyNumberFormat="1" applyFont="1" applyBorder="1"/>
    <xf numFmtId="0" fontId="0" fillId="0" borderId="0" xfId="0" applyFont="1"/>
    <xf numFmtId="0" fontId="0" fillId="2" borderId="1" xfId="0" applyFill="1" applyBorder="1" applyAlignment="1">
      <alignment horizontal="justify"/>
    </xf>
    <xf numFmtId="0" fontId="7" fillId="2" borderId="1" xfId="0" applyFont="1" applyFill="1" applyBorder="1" applyAlignment="1">
      <alignment horizontal="justify"/>
    </xf>
    <xf numFmtId="0" fontId="0" fillId="2" borderId="1" xfId="0" applyFill="1" applyBorder="1"/>
    <xf numFmtId="3" fontId="0" fillId="2" borderId="1" xfId="0" applyNumberFormat="1" applyFill="1" applyBorder="1"/>
    <xf numFmtId="0" fontId="0" fillId="2" borderId="1" xfId="0" applyFill="1" applyBorder="1" applyAlignment="1">
      <alignment horizontal="center"/>
    </xf>
    <xf numFmtId="4" fontId="0" fillId="2" borderId="1" xfId="0" applyNumberFormat="1" applyFill="1" applyBorder="1"/>
    <xf numFmtId="165" fontId="0" fillId="2" borderId="1" xfId="0" applyNumberFormat="1" applyFill="1" applyBorder="1"/>
    <xf numFmtId="0" fontId="7" fillId="0" borderId="1" xfId="0" applyFont="1" applyFill="1" applyBorder="1" applyAlignment="1">
      <alignment horizontal="justify"/>
    </xf>
    <xf numFmtId="0" fontId="0" fillId="0" borderId="10" xfId="0" applyBorder="1"/>
    <xf numFmtId="3" fontId="0" fillId="0" borderId="10" xfId="0" applyNumberFormat="1" applyBorder="1"/>
    <xf numFmtId="0" fontId="0" fillId="0" borderId="10" xfId="0" applyBorder="1" applyAlignment="1">
      <alignment horizontal="center"/>
    </xf>
    <xf numFmtId="4" fontId="0" fillId="0" borderId="10" xfId="0" applyNumberFormat="1" applyBorder="1"/>
    <xf numFmtId="165" fontId="0" fillId="0" borderId="10" xfId="0" applyNumberFormat="1" applyBorder="1"/>
    <xf numFmtId="0" fontId="8" fillId="0" borderId="0" xfId="0" applyFont="1" applyFill="1" applyBorder="1"/>
    <xf numFmtId="0" fontId="1" fillId="3" borderId="14" xfId="0" applyFont="1" applyFill="1" applyBorder="1" applyAlignment="1">
      <alignment horizontal="center"/>
    </xf>
    <xf numFmtId="0" fontId="9" fillId="4" borderId="14" xfId="0" applyFont="1" applyFill="1" applyBorder="1" applyAlignment="1">
      <alignment horizontal="justify"/>
    </xf>
    <xf numFmtId="0" fontId="1" fillId="3" borderId="14" xfId="0" applyFont="1" applyFill="1" applyBorder="1"/>
    <xf numFmtId="0" fontId="1" fillId="3" borderId="14" xfId="0" applyFont="1" applyFill="1" applyBorder="1" applyAlignment="1">
      <alignment horizontal="right"/>
    </xf>
    <xf numFmtId="4" fontId="1" fillId="3" borderId="14" xfId="0" applyNumberFormat="1" applyFont="1" applyFill="1" applyBorder="1"/>
    <xf numFmtId="0" fontId="1" fillId="0" borderId="0" xfId="0" applyFont="1"/>
    <xf numFmtId="0" fontId="0" fillId="0" borderId="0" xfId="0" applyAlignment="1">
      <alignment horizontal="right"/>
    </xf>
    <xf numFmtId="0" fontId="6" fillId="0" borderId="1" xfId="0" applyFont="1" applyBorder="1" applyAlignment="1">
      <alignment horizontal="justify"/>
    </xf>
    <xf numFmtId="0" fontId="10" fillId="0" borderId="1" xfId="0" applyFont="1" applyBorder="1" applyAlignment="1">
      <alignment horizontal="justify"/>
    </xf>
    <xf numFmtId="0" fontId="6" fillId="0" borderId="1" xfId="0" applyFont="1" applyBorder="1"/>
    <xf numFmtId="3" fontId="6" fillId="0" borderId="1" xfId="0" applyNumberFormat="1" applyFont="1" applyBorder="1"/>
    <xf numFmtId="0" fontId="6" fillId="0" borderId="1" xfId="0" applyFont="1" applyBorder="1" applyAlignment="1">
      <alignment horizontal="center"/>
    </xf>
    <xf numFmtId="4" fontId="6" fillId="0" borderId="1" xfId="0" applyNumberFormat="1" applyFont="1" applyBorder="1"/>
    <xf numFmtId="165" fontId="6" fillId="0" borderId="1" xfId="0" applyNumberFormat="1" applyFont="1" applyBorder="1"/>
    <xf numFmtId="0" fontId="6" fillId="0" borderId="0" xfId="0" applyFont="1"/>
    <xf numFmtId="0" fontId="7" fillId="0" borderId="15" xfId="0" applyFont="1" applyBorder="1" applyAlignment="1">
      <alignment horizontal="justify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</xdr:colOff>
          <xdr:row>1</xdr:row>
          <xdr:rowOff>19050</xdr:rowOff>
        </xdr:from>
        <xdr:to>
          <xdr:col>7</xdr:col>
          <xdr:colOff>695325</xdr:colOff>
          <xdr:row>4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5</xdr:col>
      <xdr:colOff>0</xdr:colOff>
      <xdr:row>0</xdr:row>
      <xdr:rowOff>0</xdr:rowOff>
    </xdr:from>
    <xdr:to>
      <xdr:col>6</xdr:col>
      <xdr:colOff>228599</xdr:colOff>
      <xdr:row>5</xdr:row>
      <xdr:rowOff>19049</xdr:rowOff>
    </xdr:to>
    <xdr:pic>
      <xdr:nvPicPr>
        <xdr:cNvPr id="3" name="Slika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flipH="1">
          <a:off x="6667500" y="0"/>
          <a:ext cx="1009649" cy="971549"/>
        </a:xfrm>
        <a:prstGeom prst="rect">
          <a:avLst/>
        </a:prstGeom>
        <a:scene3d>
          <a:camera prst="orthographicFront">
            <a:rot lat="0" lon="10799999" rev="0"/>
          </a:camera>
          <a:lightRig rig="threePt" dir="t"/>
        </a:scene3d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ov_dokument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117"/>
  <sheetViews>
    <sheetView tabSelected="1" topLeftCell="A17" workbookViewId="0">
      <selection activeCell="G37" sqref="G37"/>
    </sheetView>
  </sheetViews>
  <sheetFormatPr defaultRowHeight="15" x14ac:dyDescent="0.25"/>
  <cols>
    <col min="1" max="1" width="5.28515625" style="5" customWidth="1"/>
    <col min="2" max="2" width="29.140625" customWidth="1"/>
    <col min="3" max="3" width="45.7109375" customWidth="1"/>
    <col min="4" max="4" width="12.28515625" customWidth="1"/>
    <col min="5" max="5" width="7.5703125" style="72" customWidth="1"/>
    <col min="6" max="6" width="11.7109375" customWidth="1"/>
    <col min="7" max="7" width="7.7109375" customWidth="1"/>
    <col min="8" max="8" width="11.5703125" customWidth="1"/>
    <col min="9" max="10" width="16.28515625" customWidth="1"/>
  </cols>
  <sheetData>
    <row r="1" spans="1:10" x14ac:dyDescent="0.25">
      <c r="A1" s="1"/>
      <c r="B1" s="2" t="s">
        <v>0</v>
      </c>
      <c r="C1" s="3"/>
      <c r="D1" s="4"/>
      <c r="E1" s="5"/>
      <c r="G1" s="6"/>
      <c r="H1" s="7" t="s">
        <v>1</v>
      </c>
      <c r="I1" s="8"/>
      <c r="J1" s="9"/>
    </row>
    <row r="2" spans="1:10" x14ac:dyDescent="0.25">
      <c r="A2" s="1"/>
      <c r="B2" s="3" t="s">
        <v>2</v>
      </c>
      <c r="C2" s="3"/>
      <c r="D2" s="4"/>
      <c r="E2" s="5"/>
      <c r="G2" s="6"/>
      <c r="H2" s="10"/>
      <c r="I2" s="11" t="s">
        <v>3</v>
      </c>
      <c r="J2" s="12"/>
    </row>
    <row r="3" spans="1:10" x14ac:dyDescent="0.25">
      <c r="A3" s="1"/>
      <c r="B3" s="3" t="s">
        <v>4</v>
      </c>
      <c r="C3" s="3"/>
      <c r="D3" s="4"/>
      <c r="E3" s="5"/>
      <c r="G3" s="6"/>
      <c r="H3" s="10"/>
      <c r="I3" s="13" t="s">
        <v>5</v>
      </c>
      <c r="J3" s="12"/>
    </row>
    <row r="4" spans="1:10" x14ac:dyDescent="0.25">
      <c r="A4" s="1"/>
      <c r="B4" s="3" t="s">
        <v>6</v>
      </c>
      <c r="C4" s="3"/>
      <c r="D4" s="4"/>
      <c r="E4" s="5"/>
      <c r="G4" s="6"/>
      <c r="H4" s="10"/>
      <c r="I4" s="11" t="s">
        <v>7</v>
      </c>
      <c r="J4" s="12"/>
    </row>
    <row r="5" spans="1:10" x14ac:dyDescent="0.25">
      <c r="A5" s="1"/>
      <c r="B5" s="3" t="s">
        <v>8</v>
      </c>
      <c r="C5" s="3"/>
      <c r="D5" s="4"/>
      <c r="E5" s="5"/>
      <c r="G5" s="6"/>
      <c r="H5" s="14"/>
      <c r="I5" s="15" t="s">
        <v>9</v>
      </c>
      <c r="J5" s="16"/>
    </row>
    <row r="6" spans="1:10" x14ac:dyDescent="0.25">
      <c r="A6" s="1"/>
      <c r="B6" s="17"/>
      <c r="C6" s="18"/>
      <c r="D6" s="4"/>
      <c r="E6" s="5"/>
      <c r="G6" s="6"/>
      <c r="H6" s="19"/>
      <c r="I6" s="19"/>
      <c r="J6" s="19"/>
    </row>
    <row r="7" spans="1:10" s="23" customFormat="1" ht="15.75" x14ac:dyDescent="0.25">
      <c r="A7" s="20" t="s">
        <v>10</v>
      </c>
      <c r="B7" s="21"/>
      <c r="C7" s="21"/>
      <c r="D7" s="22"/>
      <c r="H7" s="24"/>
      <c r="I7" s="24"/>
      <c r="J7" s="24"/>
    </row>
    <row r="8" spans="1:10" x14ac:dyDescent="0.25">
      <c r="A8" s="1"/>
      <c r="B8" s="25"/>
      <c r="D8" s="4"/>
      <c r="E8" s="5"/>
      <c r="G8" s="6"/>
    </row>
    <row r="9" spans="1:10" s="29" customFormat="1" ht="63.75" thickBot="1" x14ac:dyDescent="0.3">
      <c r="A9" s="26" t="s">
        <v>11</v>
      </c>
      <c r="B9" s="27" t="s">
        <v>12</v>
      </c>
      <c r="C9" s="28" t="s">
        <v>13</v>
      </c>
      <c r="D9" s="28" t="s">
        <v>14</v>
      </c>
      <c r="E9" s="28" t="s">
        <v>15</v>
      </c>
      <c r="F9" s="28" t="s">
        <v>16</v>
      </c>
      <c r="G9" s="28" t="s">
        <v>17</v>
      </c>
      <c r="H9" s="28" t="s">
        <v>18</v>
      </c>
      <c r="I9" s="28" t="s">
        <v>19</v>
      </c>
      <c r="J9" s="28" t="s">
        <v>20</v>
      </c>
    </row>
    <row r="10" spans="1:10" s="33" customFormat="1" ht="16.5" thickTop="1" thickBot="1" x14ac:dyDescent="0.3">
      <c r="A10" s="30">
        <v>1</v>
      </c>
      <c r="B10" s="31">
        <v>2</v>
      </c>
      <c r="C10" s="31">
        <v>3</v>
      </c>
      <c r="D10" s="31">
        <v>4</v>
      </c>
      <c r="E10" s="31">
        <v>5</v>
      </c>
      <c r="F10" s="31">
        <v>6</v>
      </c>
      <c r="G10" s="31">
        <v>7</v>
      </c>
      <c r="H10" s="31" t="s">
        <v>21</v>
      </c>
      <c r="I10" s="31" t="s">
        <v>22</v>
      </c>
      <c r="J10" s="32" t="s">
        <v>23</v>
      </c>
    </row>
    <row r="11" spans="1:10" ht="15.75" thickTop="1" x14ac:dyDescent="0.25">
      <c r="A11" s="34"/>
      <c r="B11" s="35" t="s">
        <v>24</v>
      </c>
      <c r="C11" s="36"/>
      <c r="D11" s="36"/>
      <c r="E11" s="37"/>
      <c r="F11" s="36"/>
      <c r="G11" s="36"/>
      <c r="H11" s="36"/>
      <c r="I11" s="36"/>
      <c r="J11" s="36"/>
    </row>
    <row r="12" spans="1:10" x14ac:dyDescent="0.25">
      <c r="A12" s="38" t="s">
        <v>25</v>
      </c>
      <c r="B12" s="39" t="s">
        <v>26</v>
      </c>
      <c r="C12" s="40"/>
      <c r="D12" s="41">
        <v>200</v>
      </c>
      <c r="E12" s="42" t="s">
        <v>27</v>
      </c>
      <c r="F12" s="43"/>
      <c r="G12" s="44"/>
      <c r="H12" s="43">
        <f>F12*(1+G12/100)</f>
        <v>0</v>
      </c>
      <c r="I12" s="43">
        <f>D12*F12</f>
        <v>0</v>
      </c>
      <c r="J12" s="43">
        <f>D12*H12</f>
        <v>0</v>
      </c>
    </row>
    <row r="13" spans="1:10" s="51" customFormat="1" x14ac:dyDescent="0.25">
      <c r="A13" s="45" t="s">
        <v>28</v>
      </c>
      <c r="B13" s="39" t="s">
        <v>29</v>
      </c>
      <c r="C13" s="46"/>
      <c r="D13" s="47">
        <v>20</v>
      </c>
      <c r="E13" s="48" t="s">
        <v>27</v>
      </c>
      <c r="F13" s="49"/>
      <c r="G13" s="50"/>
      <c r="H13" s="49">
        <f>F13*(1+G13/100)</f>
        <v>0</v>
      </c>
      <c r="I13" s="49">
        <f>D13*F13</f>
        <v>0</v>
      </c>
      <c r="J13" s="49">
        <f>D13*H13</f>
        <v>0</v>
      </c>
    </row>
    <row r="14" spans="1:10" ht="45" x14ac:dyDescent="0.25">
      <c r="A14" s="38" t="s">
        <v>30</v>
      </c>
      <c r="B14" s="39" t="s">
        <v>31</v>
      </c>
      <c r="C14" s="40"/>
      <c r="D14" s="41">
        <v>3000</v>
      </c>
      <c r="E14" s="42" t="s">
        <v>27</v>
      </c>
      <c r="F14" s="43"/>
      <c r="G14" s="44"/>
      <c r="H14" s="43">
        <f t="shared" ref="H14:H98" si="0">F14*(1+G14/100)</f>
        <v>0</v>
      </c>
      <c r="I14" s="43">
        <f t="shared" ref="I14:I98" si="1">D14*F14</f>
        <v>0</v>
      </c>
      <c r="J14" s="43">
        <f t="shared" ref="J14:J98" si="2">D14*H14</f>
        <v>0</v>
      </c>
    </row>
    <row r="15" spans="1:10" s="51" customFormat="1" x14ac:dyDescent="0.25">
      <c r="A15" s="45" t="s">
        <v>32</v>
      </c>
      <c r="B15" s="39" t="s">
        <v>33</v>
      </c>
      <c r="C15" s="46"/>
      <c r="D15" s="47">
        <v>20</v>
      </c>
      <c r="E15" s="48" t="s">
        <v>27</v>
      </c>
      <c r="F15" s="49"/>
      <c r="G15" s="50"/>
      <c r="H15" s="49">
        <f>F15*(1+G15/100)</f>
        <v>0</v>
      </c>
      <c r="I15" s="49">
        <f>D15*F15</f>
        <v>0</v>
      </c>
      <c r="J15" s="49">
        <f>D15*H15</f>
        <v>0</v>
      </c>
    </row>
    <row r="16" spans="1:10" x14ac:dyDescent="0.25">
      <c r="A16" s="38" t="s">
        <v>34</v>
      </c>
      <c r="B16" s="39" t="s">
        <v>35</v>
      </c>
      <c r="C16" s="40"/>
      <c r="D16" s="41">
        <v>200</v>
      </c>
      <c r="E16" s="42" t="s">
        <v>27</v>
      </c>
      <c r="F16" s="43"/>
      <c r="G16" s="44"/>
      <c r="H16" s="43">
        <f t="shared" si="0"/>
        <v>0</v>
      </c>
      <c r="I16" s="43">
        <f t="shared" si="1"/>
        <v>0</v>
      </c>
      <c r="J16" s="43">
        <f t="shared" si="2"/>
        <v>0</v>
      </c>
    </row>
    <row r="17" spans="1:10" x14ac:dyDescent="0.25">
      <c r="A17" s="38" t="s">
        <v>36</v>
      </c>
      <c r="B17" s="39" t="s">
        <v>37</v>
      </c>
      <c r="C17" s="40"/>
      <c r="D17" s="41">
        <v>100</v>
      </c>
      <c r="E17" s="42" t="s">
        <v>27</v>
      </c>
      <c r="F17" s="43"/>
      <c r="G17" s="44"/>
      <c r="H17" s="43">
        <f t="shared" si="0"/>
        <v>0</v>
      </c>
      <c r="I17" s="43">
        <f t="shared" si="1"/>
        <v>0</v>
      </c>
      <c r="J17" s="43">
        <f t="shared" si="2"/>
        <v>0</v>
      </c>
    </row>
    <row r="18" spans="1:10" x14ac:dyDescent="0.25">
      <c r="A18" s="38" t="s">
        <v>38</v>
      </c>
      <c r="B18" s="39" t="s">
        <v>39</v>
      </c>
      <c r="C18" s="40"/>
      <c r="D18" s="41">
        <v>20</v>
      </c>
      <c r="E18" s="42" t="s">
        <v>27</v>
      </c>
      <c r="F18" s="43"/>
      <c r="G18" s="44"/>
      <c r="H18" s="43">
        <f t="shared" si="0"/>
        <v>0</v>
      </c>
      <c r="I18" s="43">
        <f t="shared" si="1"/>
        <v>0</v>
      </c>
      <c r="J18" s="43">
        <f t="shared" si="2"/>
        <v>0</v>
      </c>
    </row>
    <row r="19" spans="1:10" x14ac:dyDescent="0.25">
      <c r="A19" s="38" t="s">
        <v>40</v>
      </c>
      <c r="B19" s="39" t="s">
        <v>41</v>
      </c>
      <c r="C19" s="40"/>
      <c r="D19" s="41">
        <v>30</v>
      </c>
      <c r="E19" s="42" t="s">
        <v>27</v>
      </c>
      <c r="F19" s="43"/>
      <c r="G19" s="44"/>
      <c r="H19" s="43">
        <f t="shared" si="0"/>
        <v>0</v>
      </c>
      <c r="I19" s="43">
        <f t="shared" si="1"/>
        <v>0</v>
      </c>
      <c r="J19" s="43">
        <f t="shared" si="2"/>
        <v>0</v>
      </c>
    </row>
    <row r="20" spans="1:10" x14ac:dyDescent="0.25">
      <c r="A20" s="38" t="s">
        <v>42</v>
      </c>
      <c r="B20" s="39" t="s">
        <v>43</v>
      </c>
      <c r="C20" s="40"/>
      <c r="D20" s="41">
        <v>20</v>
      </c>
      <c r="E20" s="42" t="s">
        <v>27</v>
      </c>
      <c r="F20" s="43"/>
      <c r="G20" s="44"/>
      <c r="H20" s="43">
        <f t="shared" si="0"/>
        <v>0</v>
      </c>
      <c r="I20" s="43">
        <f t="shared" si="1"/>
        <v>0</v>
      </c>
      <c r="J20" s="43">
        <f t="shared" si="2"/>
        <v>0</v>
      </c>
    </row>
    <row r="21" spans="1:10" x14ac:dyDescent="0.25">
      <c r="A21" s="38" t="s">
        <v>44</v>
      </c>
      <c r="B21" s="39" t="s">
        <v>45</v>
      </c>
      <c r="C21" s="40"/>
      <c r="D21" s="41">
        <v>200</v>
      </c>
      <c r="E21" s="42" t="s">
        <v>27</v>
      </c>
      <c r="F21" s="43"/>
      <c r="G21" s="44"/>
      <c r="H21" s="43">
        <f t="shared" si="0"/>
        <v>0</v>
      </c>
      <c r="I21" s="43">
        <f t="shared" si="1"/>
        <v>0</v>
      </c>
      <c r="J21" s="43">
        <f t="shared" si="2"/>
        <v>0</v>
      </c>
    </row>
    <row r="22" spans="1:10" x14ac:dyDescent="0.25">
      <c r="A22" s="38" t="s">
        <v>46</v>
      </c>
      <c r="B22" s="39" t="s">
        <v>47</v>
      </c>
      <c r="C22" s="40"/>
      <c r="D22" s="41">
        <v>200</v>
      </c>
      <c r="E22" s="42" t="s">
        <v>27</v>
      </c>
      <c r="F22" s="43"/>
      <c r="G22" s="44"/>
      <c r="H22" s="43">
        <f t="shared" si="0"/>
        <v>0</v>
      </c>
      <c r="I22" s="43">
        <f t="shared" si="1"/>
        <v>0</v>
      </c>
      <c r="J22" s="43">
        <f t="shared" si="2"/>
        <v>0</v>
      </c>
    </row>
    <row r="23" spans="1:10" s="51" customFormat="1" x14ac:dyDescent="0.25">
      <c r="A23" s="45" t="s">
        <v>48</v>
      </c>
      <c r="B23" s="39" t="s">
        <v>49</v>
      </c>
      <c r="C23" s="46"/>
      <c r="D23" s="47">
        <v>200</v>
      </c>
      <c r="E23" s="48" t="s">
        <v>27</v>
      </c>
      <c r="F23" s="49"/>
      <c r="G23" s="50"/>
      <c r="H23" s="49">
        <f t="shared" si="0"/>
        <v>0</v>
      </c>
      <c r="I23" s="49">
        <f t="shared" si="1"/>
        <v>0</v>
      </c>
      <c r="J23" s="49">
        <f t="shared" si="2"/>
        <v>0</v>
      </c>
    </row>
    <row r="24" spans="1:10" ht="15" customHeight="1" x14ac:dyDescent="0.25">
      <c r="A24" s="38" t="s">
        <v>50</v>
      </c>
      <c r="B24" s="39" t="s">
        <v>51</v>
      </c>
      <c r="C24" s="40"/>
      <c r="D24" s="41">
        <v>300</v>
      </c>
      <c r="E24" s="42" t="s">
        <v>27</v>
      </c>
      <c r="F24" s="43"/>
      <c r="G24" s="44"/>
      <c r="H24" s="43">
        <f t="shared" si="0"/>
        <v>0</v>
      </c>
      <c r="I24" s="43">
        <f t="shared" si="1"/>
        <v>0</v>
      </c>
      <c r="J24" s="43">
        <f t="shared" si="2"/>
        <v>0</v>
      </c>
    </row>
    <row r="25" spans="1:10" x14ac:dyDescent="0.25">
      <c r="A25" s="38" t="s">
        <v>52</v>
      </c>
      <c r="B25" s="39" t="s">
        <v>53</v>
      </c>
      <c r="C25" s="40"/>
      <c r="D25" s="41">
        <v>500</v>
      </c>
      <c r="E25" s="42" t="s">
        <v>27</v>
      </c>
      <c r="F25" s="43"/>
      <c r="G25" s="44"/>
      <c r="H25" s="43">
        <f t="shared" si="0"/>
        <v>0</v>
      </c>
      <c r="I25" s="43">
        <f t="shared" si="1"/>
        <v>0</v>
      </c>
      <c r="J25" s="43">
        <f t="shared" si="2"/>
        <v>0</v>
      </c>
    </row>
    <row r="26" spans="1:10" x14ac:dyDescent="0.25">
      <c r="A26" s="38" t="s">
        <v>54</v>
      </c>
      <c r="B26" s="39" t="s">
        <v>55</v>
      </c>
      <c r="C26" s="40"/>
      <c r="D26" s="41">
        <v>150</v>
      </c>
      <c r="E26" s="42" t="s">
        <v>27</v>
      </c>
      <c r="F26" s="43"/>
      <c r="G26" s="44"/>
      <c r="H26" s="43">
        <f t="shared" si="0"/>
        <v>0</v>
      </c>
      <c r="I26" s="43">
        <f t="shared" si="1"/>
        <v>0</v>
      </c>
      <c r="J26" s="43">
        <f t="shared" si="2"/>
        <v>0</v>
      </c>
    </row>
    <row r="27" spans="1:10" x14ac:dyDescent="0.25">
      <c r="A27" s="38" t="s">
        <v>56</v>
      </c>
      <c r="B27" s="39" t="s">
        <v>57</v>
      </c>
      <c r="C27" s="40"/>
      <c r="D27" s="41">
        <v>150</v>
      </c>
      <c r="E27" s="42" t="s">
        <v>27</v>
      </c>
      <c r="F27" s="43"/>
      <c r="G27" s="44"/>
      <c r="H27" s="43">
        <f t="shared" si="0"/>
        <v>0</v>
      </c>
      <c r="I27" s="43">
        <f t="shared" si="1"/>
        <v>0</v>
      </c>
      <c r="J27" s="43">
        <f t="shared" si="2"/>
        <v>0</v>
      </c>
    </row>
    <row r="28" spans="1:10" x14ac:dyDescent="0.25">
      <c r="A28" s="38" t="s">
        <v>58</v>
      </c>
      <c r="B28" s="39" t="s">
        <v>59</v>
      </c>
      <c r="C28" s="40"/>
      <c r="D28" s="41">
        <v>500</v>
      </c>
      <c r="E28" s="42" t="s">
        <v>27</v>
      </c>
      <c r="F28" s="43"/>
      <c r="G28" s="44"/>
      <c r="H28" s="43">
        <f t="shared" si="0"/>
        <v>0</v>
      </c>
      <c r="I28" s="43">
        <f t="shared" si="1"/>
        <v>0</v>
      </c>
      <c r="J28" s="43">
        <f t="shared" si="2"/>
        <v>0</v>
      </c>
    </row>
    <row r="29" spans="1:10" x14ac:dyDescent="0.25">
      <c r="A29" s="38" t="s">
        <v>60</v>
      </c>
      <c r="B29" s="39" t="s">
        <v>61</v>
      </c>
      <c r="C29" s="40"/>
      <c r="D29" s="41">
        <v>500</v>
      </c>
      <c r="E29" s="42" t="s">
        <v>27</v>
      </c>
      <c r="F29" s="43"/>
      <c r="G29" s="44"/>
      <c r="H29" s="43">
        <f t="shared" si="0"/>
        <v>0</v>
      </c>
      <c r="I29" s="43">
        <f t="shared" si="1"/>
        <v>0</v>
      </c>
      <c r="J29" s="43">
        <f t="shared" si="2"/>
        <v>0</v>
      </c>
    </row>
    <row r="30" spans="1:10" x14ac:dyDescent="0.25">
      <c r="A30" s="38" t="s">
        <v>62</v>
      </c>
      <c r="B30" s="39" t="s">
        <v>63</v>
      </c>
      <c r="C30" s="40"/>
      <c r="D30" s="41">
        <v>500</v>
      </c>
      <c r="E30" s="42" t="s">
        <v>27</v>
      </c>
      <c r="F30" s="43"/>
      <c r="G30" s="44"/>
      <c r="H30" s="43">
        <f t="shared" si="0"/>
        <v>0</v>
      </c>
      <c r="I30" s="43">
        <f t="shared" si="1"/>
        <v>0</v>
      </c>
      <c r="J30" s="43">
        <f t="shared" si="2"/>
        <v>0</v>
      </c>
    </row>
    <row r="31" spans="1:10" ht="30" x14ac:dyDescent="0.25">
      <c r="A31" s="38" t="s">
        <v>64</v>
      </c>
      <c r="B31" s="39" t="s">
        <v>65</v>
      </c>
      <c r="C31" s="40"/>
      <c r="D31" s="41">
        <v>500</v>
      </c>
      <c r="E31" s="42" t="s">
        <v>27</v>
      </c>
      <c r="F31" s="43"/>
      <c r="G31" s="44"/>
      <c r="H31" s="43">
        <f t="shared" si="0"/>
        <v>0</v>
      </c>
      <c r="I31" s="43">
        <f t="shared" si="1"/>
        <v>0</v>
      </c>
      <c r="J31" s="43">
        <f t="shared" si="2"/>
        <v>0</v>
      </c>
    </row>
    <row r="32" spans="1:10" x14ac:dyDescent="0.25">
      <c r="A32" s="38" t="s">
        <v>66</v>
      </c>
      <c r="B32" s="39" t="s">
        <v>67</v>
      </c>
      <c r="C32" s="40"/>
      <c r="D32" s="41">
        <v>750</v>
      </c>
      <c r="E32" s="42" t="s">
        <v>27</v>
      </c>
      <c r="F32" s="43"/>
      <c r="G32" s="44"/>
      <c r="H32" s="43">
        <f t="shared" si="0"/>
        <v>0</v>
      </c>
      <c r="I32" s="43">
        <f t="shared" si="1"/>
        <v>0</v>
      </c>
      <c r="J32" s="43">
        <f t="shared" si="2"/>
        <v>0</v>
      </c>
    </row>
    <row r="33" spans="1:10" x14ac:dyDescent="0.25">
      <c r="A33" s="38" t="s">
        <v>68</v>
      </c>
      <c r="B33" s="39" t="s">
        <v>69</v>
      </c>
      <c r="C33" s="40"/>
      <c r="D33" s="41">
        <v>40</v>
      </c>
      <c r="E33" s="42" t="s">
        <v>27</v>
      </c>
      <c r="F33" s="43"/>
      <c r="G33" s="44"/>
      <c r="H33" s="43">
        <f t="shared" si="0"/>
        <v>0</v>
      </c>
      <c r="I33" s="43">
        <f t="shared" si="1"/>
        <v>0</v>
      </c>
      <c r="J33" s="43">
        <f t="shared" si="2"/>
        <v>0</v>
      </c>
    </row>
    <row r="34" spans="1:10" x14ac:dyDescent="0.25">
      <c r="A34" s="38" t="s">
        <v>70</v>
      </c>
      <c r="B34" s="39" t="s">
        <v>71</v>
      </c>
      <c r="C34" s="40"/>
      <c r="D34" s="41">
        <v>150</v>
      </c>
      <c r="E34" s="42" t="s">
        <v>27</v>
      </c>
      <c r="F34" s="43"/>
      <c r="G34" s="44"/>
      <c r="H34" s="43">
        <f t="shared" si="0"/>
        <v>0</v>
      </c>
      <c r="I34" s="43">
        <f t="shared" si="1"/>
        <v>0</v>
      </c>
      <c r="J34" s="43">
        <f t="shared" si="2"/>
        <v>0</v>
      </c>
    </row>
    <row r="35" spans="1:10" x14ac:dyDescent="0.25">
      <c r="A35" s="38" t="s">
        <v>72</v>
      </c>
      <c r="B35" s="39" t="s">
        <v>73</v>
      </c>
      <c r="C35" s="40"/>
      <c r="D35" s="41">
        <v>70</v>
      </c>
      <c r="E35" s="42" t="s">
        <v>27</v>
      </c>
      <c r="F35" s="43"/>
      <c r="G35" s="44"/>
      <c r="H35" s="43">
        <f t="shared" si="0"/>
        <v>0</v>
      </c>
      <c r="I35" s="43">
        <f t="shared" si="1"/>
        <v>0</v>
      </c>
      <c r="J35" s="43">
        <f t="shared" si="2"/>
        <v>0</v>
      </c>
    </row>
    <row r="36" spans="1:10" s="51" customFormat="1" x14ac:dyDescent="0.25">
      <c r="A36" s="45" t="s">
        <v>74</v>
      </c>
      <c r="B36" s="39" t="s">
        <v>75</v>
      </c>
      <c r="C36" s="46"/>
      <c r="D36" s="47">
        <v>70</v>
      </c>
      <c r="E36" s="48" t="s">
        <v>27</v>
      </c>
      <c r="F36" s="49"/>
      <c r="G36" s="50"/>
      <c r="H36" s="49">
        <f t="shared" si="0"/>
        <v>0</v>
      </c>
      <c r="I36" s="49">
        <f t="shared" si="1"/>
        <v>0</v>
      </c>
      <c r="J36" s="49">
        <f t="shared" si="2"/>
        <v>0</v>
      </c>
    </row>
    <row r="37" spans="1:10" s="80" customFormat="1" x14ac:dyDescent="0.25">
      <c r="A37" s="73" t="s">
        <v>76</v>
      </c>
      <c r="B37" s="74" t="s">
        <v>77</v>
      </c>
      <c r="C37" s="75"/>
      <c r="D37" s="76">
        <v>50</v>
      </c>
      <c r="E37" s="77" t="s">
        <v>27</v>
      </c>
      <c r="F37" s="78"/>
      <c r="G37" s="79"/>
      <c r="H37" s="78">
        <f t="shared" si="0"/>
        <v>0</v>
      </c>
      <c r="I37" s="78">
        <f t="shared" si="1"/>
        <v>0</v>
      </c>
      <c r="J37" s="78">
        <f t="shared" si="2"/>
        <v>0</v>
      </c>
    </row>
    <row r="38" spans="1:10" x14ac:dyDescent="0.25">
      <c r="A38" s="38" t="s">
        <v>78</v>
      </c>
      <c r="B38" s="39" t="s">
        <v>79</v>
      </c>
      <c r="C38" s="40"/>
      <c r="D38" s="41">
        <v>10</v>
      </c>
      <c r="E38" s="42" t="s">
        <v>27</v>
      </c>
      <c r="F38" s="43"/>
      <c r="G38" s="44"/>
      <c r="H38" s="43">
        <f t="shared" si="0"/>
        <v>0</v>
      </c>
      <c r="I38" s="43">
        <f t="shared" si="1"/>
        <v>0</v>
      </c>
      <c r="J38" s="43">
        <f t="shared" si="2"/>
        <v>0</v>
      </c>
    </row>
    <row r="39" spans="1:10" x14ac:dyDescent="0.25">
      <c r="A39" s="38" t="s">
        <v>80</v>
      </c>
      <c r="B39" s="39" t="s">
        <v>81</v>
      </c>
      <c r="C39" s="40"/>
      <c r="D39" s="41">
        <v>10</v>
      </c>
      <c r="E39" s="42" t="s">
        <v>27</v>
      </c>
      <c r="F39" s="43"/>
      <c r="G39" s="44"/>
      <c r="H39" s="43">
        <f t="shared" si="0"/>
        <v>0</v>
      </c>
      <c r="I39" s="43">
        <f t="shared" si="1"/>
        <v>0</v>
      </c>
      <c r="J39" s="43">
        <f t="shared" si="2"/>
        <v>0</v>
      </c>
    </row>
    <row r="40" spans="1:10" x14ac:dyDescent="0.25">
      <c r="A40" s="38" t="s">
        <v>82</v>
      </c>
      <c r="B40" s="39" t="s">
        <v>83</v>
      </c>
      <c r="C40" s="40"/>
      <c r="D40" s="41">
        <v>250</v>
      </c>
      <c r="E40" s="42" t="s">
        <v>27</v>
      </c>
      <c r="F40" s="43"/>
      <c r="G40" s="44"/>
      <c r="H40" s="43">
        <f t="shared" si="0"/>
        <v>0</v>
      </c>
      <c r="I40" s="43">
        <f t="shared" si="1"/>
        <v>0</v>
      </c>
      <c r="J40" s="43">
        <f t="shared" si="2"/>
        <v>0</v>
      </c>
    </row>
    <row r="41" spans="1:10" x14ac:dyDescent="0.25">
      <c r="A41" s="38" t="s">
        <v>84</v>
      </c>
      <c r="B41" s="39" t="s">
        <v>85</v>
      </c>
      <c r="C41" s="40"/>
      <c r="D41" s="41">
        <v>200</v>
      </c>
      <c r="E41" s="42" t="s">
        <v>27</v>
      </c>
      <c r="F41" s="43"/>
      <c r="G41" s="44"/>
      <c r="H41" s="43">
        <f t="shared" si="0"/>
        <v>0</v>
      </c>
      <c r="I41" s="43">
        <f t="shared" si="1"/>
        <v>0</v>
      </c>
      <c r="J41" s="43">
        <f t="shared" si="2"/>
        <v>0</v>
      </c>
    </row>
    <row r="42" spans="1:10" s="51" customFormat="1" x14ac:dyDescent="0.25">
      <c r="A42" s="45" t="s">
        <v>86</v>
      </c>
      <c r="B42" s="39" t="s">
        <v>87</v>
      </c>
      <c r="C42" s="46"/>
      <c r="D42" s="47">
        <v>20</v>
      </c>
      <c r="E42" s="48" t="s">
        <v>27</v>
      </c>
      <c r="F42" s="49"/>
      <c r="G42" s="50"/>
      <c r="H42" s="49">
        <f t="shared" si="0"/>
        <v>0</v>
      </c>
      <c r="I42" s="49">
        <f t="shared" si="1"/>
        <v>0</v>
      </c>
      <c r="J42" s="49">
        <f t="shared" si="2"/>
        <v>0</v>
      </c>
    </row>
    <row r="43" spans="1:10" x14ac:dyDescent="0.25">
      <c r="A43" s="38" t="s">
        <v>88</v>
      </c>
      <c r="B43" s="39" t="s">
        <v>89</v>
      </c>
      <c r="C43" s="40"/>
      <c r="D43" s="41">
        <v>1200</v>
      </c>
      <c r="E43" s="42" t="s">
        <v>27</v>
      </c>
      <c r="F43" s="43"/>
      <c r="G43" s="44"/>
      <c r="H43" s="43">
        <f t="shared" si="0"/>
        <v>0</v>
      </c>
      <c r="I43" s="43">
        <f t="shared" si="1"/>
        <v>0</v>
      </c>
      <c r="J43" s="43">
        <f t="shared" si="2"/>
        <v>0</v>
      </c>
    </row>
    <row r="44" spans="1:10" s="51" customFormat="1" x14ac:dyDescent="0.25">
      <c r="A44" s="45" t="s">
        <v>90</v>
      </c>
      <c r="B44" s="39" t="s">
        <v>91</v>
      </c>
      <c r="C44" s="46"/>
      <c r="D44" s="47">
        <v>1200</v>
      </c>
      <c r="E44" s="48" t="s">
        <v>27</v>
      </c>
      <c r="F44" s="49"/>
      <c r="G44" s="50"/>
      <c r="H44" s="49">
        <f t="shared" si="0"/>
        <v>0</v>
      </c>
      <c r="I44" s="49">
        <f t="shared" si="1"/>
        <v>0</v>
      </c>
      <c r="J44" s="49">
        <f t="shared" si="2"/>
        <v>0</v>
      </c>
    </row>
    <row r="45" spans="1:10" x14ac:dyDescent="0.25">
      <c r="A45" s="38" t="s">
        <v>92</v>
      </c>
      <c r="B45" s="39" t="s">
        <v>93</v>
      </c>
      <c r="C45" s="40"/>
      <c r="D45" s="41">
        <v>300</v>
      </c>
      <c r="E45" s="42" t="s">
        <v>27</v>
      </c>
      <c r="F45" s="43"/>
      <c r="G45" s="44"/>
      <c r="H45" s="43">
        <f t="shared" si="0"/>
        <v>0</v>
      </c>
      <c r="I45" s="43">
        <f t="shared" si="1"/>
        <v>0</v>
      </c>
      <c r="J45" s="43">
        <f t="shared" si="2"/>
        <v>0</v>
      </c>
    </row>
    <row r="46" spans="1:10" s="80" customFormat="1" x14ac:dyDescent="0.25">
      <c r="A46" s="73" t="s">
        <v>94</v>
      </c>
      <c r="B46" s="74" t="s">
        <v>232</v>
      </c>
      <c r="C46" s="75"/>
      <c r="D46" s="76">
        <v>25</v>
      </c>
      <c r="E46" s="77" t="s">
        <v>27</v>
      </c>
      <c r="F46" s="78"/>
      <c r="G46" s="79"/>
      <c r="H46" s="49">
        <f t="shared" ref="H46" si="3">F46*(1+G46/100)</f>
        <v>0</v>
      </c>
      <c r="I46" s="49">
        <f t="shared" ref="I46" si="4">D46*F46</f>
        <v>0</v>
      </c>
      <c r="J46" s="49">
        <f t="shared" ref="J46" si="5">D46*H46</f>
        <v>0</v>
      </c>
    </row>
    <row r="47" spans="1:10" x14ac:dyDescent="0.25">
      <c r="A47" s="38" t="s">
        <v>96</v>
      </c>
      <c r="B47" s="39" t="s">
        <v>95</v>
      </c>
      <c r="C47" s="40"/>
      <c r="D47" s="41">
        <v>50</v>
      </c>
      <c r="E47" s="42" t="s">
        <v>27</v>
      </c>
      <c r="F47" s="43"/>
      <c r="G47" s="44"/>
      <c r="H47" s="43">
        <f t="shared" si="0"/>
        <v>0</v>
      </c>
      <c r="I47" s="43">
        <f t="shared" si="1"/>
        <v>0</v>
      </c>
      <c r="J47" s="43">
        <f t="shared" si="2"/>
        <v>0</v>
      </c>
    </row>
    <row r="48" spans="1:10" x14ac:dyDescent="0.25">
      <c r="A48" s="38" t="s">
        <v>98</v>
      </c>
      <c r="B48" s="39" t="s">
        <v>97</v>
      </c>
      <c r="C48" s="40"/>
      <c r="D48" s="41">
        <v>300</v>
      </c>
      <c r="E48" s="42" t="s">
        <v>27</v>
      </c>
      <c r="F48" s="43"/>
      <c r="G48" s="44"/>
      <c r="H48" s="43">
        <f t="shared" si="0"/>
        <v>0</v>
      </c>
      <c r="I48" s="43">
        <f t="shared" si="1"/>
        <v>0</v>
      </c>
      <c r="J48" s="43">
        <f t="shared" si="2"/>
        <v>0</v>
      </c>
    </row>
    <row r="49" spans="1:10" x14ac:dyDescent="0.25">
      <c r="A49" s="38" t="s">
        <v>100</v>
      </c>
      <c r="B49" s="39" t="s">
        <v>99</v>
      </c>
      <c r="C49" s="40"/>
      <c r="D49" s="41">
        <v>20</v>
      </c>
      <c r="E49" s="42" t="s">
        <v>27</v>
      </c>
      <c r="F49" s="43"/>
      <c r="G49" s="44"/>
      <c r="H49" s="43">
        <f t="shared" si="0"/>
        <v>0</v>
      </c>
      <c r="I49" s="43">
        <f t="shared" si="1"/>
        <v>0</v>
      </c>
      <c r="J49" s="43">
        <f t="shared" si="2"/>
        <v>0</v>
      </c>
    </row>
    <row r="50" spans="1:10" x14ac:dyDescent="0.25">
      <c r="A50" s="38" t="s">
        <v>102</v>
      </c>
      <c r="B50" s="39" t="s">
        <v>101</v>
      </c>
      <c r="C50" s="40"/>
      <c r="D50" s="41">
        <v>20</v>
      </c>
      <c r="E50" s="42" t="s">
        <v>27</v>
      </c>
      <c r="F50" s="43"/>
      <c r="G50" s="44"/>
      <c r="H50" s="43">
        <f t="shared" si="0"/>
        <v>0</v>
      </c>
      <c r="I50" s="43">
        <f t="shared" si="1"/>
        <v>0</v>
      </c>
      <c r="J50" s="43">
        <f t="shared" si="2"/>
        <v>0</v>
      </c>
    </row>
    <row r="51" spans="1:10" x14ac:dyDescent="0.25">
      <c r="A51" s="38" t="s">
        <v>104</v>
      </c>
      <c r="B51" s="39" t="s">
        <v>103</v>
      </c>
      <c r="C51" s="40"/>
      <c r="D51" s="41">
        <v>1400</v>
      </c>
      <c r="E51" s="42" t="s">
        <v>27</v>
      </c>
      <c r="F51" s="43"/>
      <c r="G51" s="44"/>
      <c r="H51" s="43">
        <f t="shared" si="0"/>
        <v>0</v>
      </c>
      <c r="I51" s="43">
        <f t="shared" si="1"/>
        <v>0</v>
      </c>
      <c r="J51" s="43">
        <f t="shared" si="2"/>
        <v>0</v>
      </c>
    </row>
    <row r="52" spans="1:10" x14ac:dyDescent="0.25">
      <c r="A52" s="38" t="s">
        <v>106</v>
      </c>
      <c r="B52" s="39" t="s">
        <v>105</v>
      </c>
      <c r="C52" s="40"/>
      <c r="D52" s="41">
        <v>20</v>
      </c>
      <c r="E52" s="42" t="s">
        <v>27</v>
      </c>
      <c r="F52" s="43"/>
      <c r="G52" s="44"/>
      <c r="H52" s="43">
        <f t="shared" si="0"/>
        <v>0</v>
      </c>
      <c r="I52" s="43">
        <f t="shared" si="1"/>
        <v>0</v>
      </c>
      <c r="J52" s="43">
        <f t="shared" si="2"/>
        <v>0</v>
      </c>
    </row>
    <row r="53" spans="1:10" x14ac:dyDescent="0.25">
      <c r="A53" s="38" t="s">
        <v>108</v>
      </c>
      <c r="B53" s="39" t="s">
        <v>107</v>
      </c>
      <c r="C53" s="40"/>
      <c r="D53" s="41">
        <v>200</v>
      </c>
      <c r="E53" s="42" t="s">
        <v>27</v>
      </c>
      <c r="F53" s="43"/>
      <c r="G53" s="44"/>
      <c r="H53" s="43">
        <f t="shared" si="0"/>
        <v>0</v>
      </c>
      <c r="I53" s="43">
        <f t="shared" si="1"/>
        <v>0</v>
      </c>
      <c r="J53" s="43">
        <f t="shared" si="2"/>
        <v>0</v>
      </c>
    </row>
    <row r="54" spans="1:10" x14ac:dyDescent="0.25">
      <c r="A54" s="38" t="s">
        <v>110</v>
      </c>
      <c r="B54" s="39" t="s">
        <v>109</v>
      </c>
      <c r="C54" s="40"/>
      <c r="D54" s="41">
        <v>100</v>
      </c>
      <c r="E54" s="42" t="s">
        <v>27</v>
      </c>
      <c r="F54" s="43"/>
      <c r="G54" s="44"/>
      <c r="H54" s="43">
        <f t="shared" si="0"/>
        <v>0</v>
      </c>
      <c r="I54" s="43">
        <f t="shared" si="1"/>
        <v>0</v>
      </c>
      <c r="J54" s="43">
        <f t="shared" si="2"/>
        <v>0</v>
      </c>
    </row>
    <row r="55" spans="1:10" x14ac:dyDescent="0.25">
      <c r="A55" s="38" t="s">
        <v>112</v>
      </c>
      <c r="B55" s="39" t="s">
        <v>111</v>
      </c>
      <c r="C55" s="40"/>
      <c r="D55" s="41">
        <v>30</v>
      </c>
      <c r="E55" s="42" t="s">
        <v>27</v>
      </c>
      <c r="F55" s="43"/>
      <c r="G55" s="44"/>
      <c r="H55" s="43">
        <f t="shared" si="0"/>
        <v>0</v>
      </c>
      <c r="I55" s="43">
        <f t="shared" si="1"/>
        <v>0</v>
      </c>
      <c r="J55" s="43">
        <f t="shared" si="2"/>
        <v>0</v>
      </c>
    </row>
    <row r="56" spans="1:10" x14ac:dyDescent="0.25">
      <c r="A56" s="38" t="s">
        <v>115</v>
      </c>
      <c r="B56" s="39" t="s">
        <v>113</v>
      </c>
      <c r="C56" s="40"/>
      <c r="D56" s="41">
        <v>10</v>
      </c>
      <c r="E56" s="42" t="s">
        <v>27</v>
      </c>
      <c r="F56" s="43"/>
      <c r="G56" s="44"/>
      <c r="H56" s="43">
        <f t="shared" si="0"/>
        <v>0</v>
      </c>
      <c r="I56" s="43">
        <f t="shared" si="1"/>
        <v>0</v>
      </c>
      <c r="J56" s="43">
        <f t="shared" si="2"/>
        <v>0</v>
      </c>
    </row>
    <row r="57" spans="1:10" x14ac:dyDescent="0.25">
      <c r="A57" s="52"/>
      <c r="B57" s="53" t="s">
        <v>114</v>
      </c>
      <c r="C57" s="54"/>
      <c r="D57" s="55"/>
      <c r="E57" s="56"/>
      <c r="F57" s="57"/>
      <c r="G57" s="58"/>
      <c r="H57" s="57"/>
      <c r="I57" s="57"/>
      <c r="J57" s="57"/>
    </row>
    <row r="58" spans="1:10" x14ac:dyDescent="0.25">
      <c r="A58" s="38" t="s">
        <v>117</v>
      </c>
      <c r="B58" s="39" t="s">
        <v>116</v>
      </c>
      <c r="C58" s="40"/>
      <c r="D58" s="41">
        <v>30</v>
      </c>
      <c r="E58" s="42" t="s">
        <v>27</v>
      </c>
      <c r="F58" s="43"/>
      <c r="G58" s="44"/>
      <c r="H58" s="43">
        <f t="shared" si="0"/>
        <v>0</v>
      </c>
      <c r="I58" s="43">
        <f t="shared" si="1"/>
        <v>0</v>
      </c>
      <c r="J58" s="43">
        <f t="shared" si="2"/>
        <v>0</v>
      </c>
    </row>
    <row r="59" spans="1:10" s="51" customFormat="1" x14ac:dyDescent="0.25">
      <c r="A59" s="45" t="s">
        <v>119</v>
      </c>
      <c r="B59" s="39" t="s">
        <v>118</v>
      </c>
      <c r="C59" s="46"/>
      <c r="D59" s="47">
        <v>30</v>
      </c>
      <c r="E59" s="48" t="s">
        <v>27</v>
      </c>
      <c r="F59" s="49"/>
      <c r="G59" s="50"/>
      <c r="H59" s="49">
        <f t="shared" si="0"/>
        <v>0</v>
      </c>
      <c r="I59" s="49">
        <f t="shared" si="1"/>
        <v>0</v>
      </c>
      <c r="J59" s="49">
        <f t="shared" si="2"/>
        <v>0</v>
      </c>
    </row>
    <row r="60" spans="1:10" s="51" customFormat="1" x14ac:dyDescent="0.25">
      <c r="A60" s="38" t="s">
        <v>121</v>
      </c>
      <c r="B60" s="39" t="s">
        <v>120</v>
      </c>
      <c r="C60" s="46"/>
      <c r="D60" s="47">
        <v>30</v>
      </c>
      <c r="E60" s="48" t="s">
        <v>27</v>
      </c>
      <c r="F60" s="49"/>
      <c r="G60" s="50"/>
      <c r="H60" s="49">
        <f t="shared" si="0"/>
        <v>0</v>
      </c>
      <c r="I60" s="49">
        <f t="shared" si="1"/>
        <v>0</v>
      </c>
      <c r="J60" s="49">
        <f t="shared" si="2"/>
        <v>0</v>
      </c>
    </row>
    <row r="61" spans="1:10" x14ac:dyDescent="0.25">
      <c r="A61" s="45" t="s">
        <v>123</v>
      </c>
      <c r="B61" s="59" t="s">
        <v>122</v>
      </c>
      <c r="C61" s="40"/>
      <c r="D61" s="41">
        <v>10</v>
      </c>
      <c r="E61" s="42" t="s">
        <v>27</v>
      </c>
      <c r="F61" s="43"/>
      <c r="G61" s="44"/>
      <c r="H61" s="43">
        <f t="shared" si="0"/>
        <v>0</v>
      </c>
      <c r="I61" s="43">
        <f t="shared" si="1"/>
        <v>0</v>
      </c>
      <c r="J61" s="43">
        <f t="shared" si="2"/>
        <v>0</v>
      </c>
    </row>
    <row r="62" spans="1:10" x14ac:dyDescent="0.25">
      <c r="A62" s="38" t="s">
        <v>125</v>
      </c>
      <c r="B62" s="39" t="s">
        <v>124</v>
      </c>
      <c r="C62" s="40"/>
      <c r="D62" s="41">
        <v>80</v>
      </c>
      <c r="E62" s="42" t="s">
        <v>27</v>
      </c>
      <c r="F62" s="43"/>
      <c r="G62" s="44"/>
      <c r="H62" s="43">
        <f t="shared" si="0"/>
        <v>0</v>
      </c>
      <c r="I62" s="43">
        <f t="shared" si="1"/>
        <v>0</v>
      </c>
      <c r="J62" s="43">
        <f t="shared" si="2"/>
        <v>0</v>
      </c>
    </row>
    <row r="63" spans="1:10" x14ac:dyDescent="0.25">
      <c r="A63" s="45" t="s">
        <v>127</v>
      </c>
      <c r="B63" s="59" t="s">
        <v>126</v>
      </c>
      <c r="C63" s="40"/>
      <c r="D63" s="41">
        <v>10</v>
      </c>
      <c r="E63" s="42" t="s">
        <v>27</v>
      </c>
      <c r="F63" s="43"/>
      <c r="G63" s="44"/>
      <c r="H63" s="43">
        <f t="shared" si="0"/>
        <v>0</v>
      </c>
      <c r="I63" s="43">
        <f t="shared" si="1"/>
        <v>0</v>
      </c>
      <c r="J63" s="43">
        <f t="shared" si="2"/>
        <v>0</v>
      </c>
    </row>
    <row r="64" spans="1:10" x14ac:dyDescent="0.25">
      <c r="A64" s="38" t="s">
        <v>129</v>
      </c>
      <c r="B64" s="39" t="s">
        <v>233</v>
      </c>
      <c r="C64" s="40"/>
      <c r="D64" s="41">
        <v>70</v>
      </c>
      <c r="E64" s="42" t="s">
        <v>27</v>
      </c>
      <c r="F64" s="43"/>
      <c r="G64" s="44"/>
      <c r="H64" s="43">
        <f t="shared" ref="H64" si="6">F64*(1+G64/100)</f>
        <v>0</v>
      </c>
      <c r="I64" s="43">
        <f t="shared" ref="I64" si="7">D64*F64</f>
        <v>0</v>
      </c>
      <c r="J64" s="43">
        <f t="shared" ref="J64" si="8">D64*H64</f>
        <v>0</v>
      </c>
    </row>
    <row r="65" spans="1:10" x14ac:dyDescent="0.25">
      <c r="A65" s="45" t="s">
        <v>131</v>
      </c>
      <c r="B65" s="39" t="s">
        <v>128</v>
      </c>
      <c r="C65" s="40"/>
      <c r="D65" s="41">
        <v>30</v>
      </c>
      <c r="E65" s="42" t="s">
        <v>27</v>
      </c>
      <c r="F65" s="43"/>
      <c r="G65" s="44"/>
      <c r="H65" s="43">
        <f t="shared" si="0"/>
        <v>0</v>
      </c>
      <c r="I65" s="43">
        <f t="shared" si="1"/>
        <v>0</v>
      </c>
      <c r="J65" s="43">
        <f t="shared" si="2"/>
        <v>0</v>
      </c>
    </row>
    <row r="66" spans="1:10" x14ac:dyDescent="0.25">
      <c r="A66" s="38" t="s">
        <v>133</v>
      </c>
      <c r="B66" s="39" t="s">
        <v>130</v>
      </c>
      <c r="C66" s="40"/>
      <c r="D66" s="41">
        <v>1750</v>
      </c>
      <c r="E66" s="42" t="s">
        <v>27</v>
      </c>
      <c r="F66" s="43"/>
      <c r="G66" s="44"/>
      <c r="H66" s="43">
        <f t="shared" si="0"/>
        <v>0</v>
      </c>
      <c r="I66" s="43">
        <f t="shared" si="1"/>
        <v>0</v>
      </c>
      <c r="J66" s="43">
        <f t="shared" si="2"/>
        <v>0</v>
      </c>
    </row>
    <row r="67" spans="1:10" x14ac:dyDescent="0.25">
      <c r="A67" s="45" t="s">
        <v>135</v>
      </c>
      <c r="B67" s="59" t="s">
        <v>132</v>
      </c>
      <c r="C67" s="40"/>
      <c r="D67" s="41">
        <v>50</v>
      </c>
      <c r="E67" s="42" t="s">
        <v>27</v>
      </c>
      <c r="F67" s="43"/>
      <c r="G67" s="44"/>
      <c r="H67" s="43">
        <f t="shared" si="0"/>
        <v>0</v>
      </c>
      <c r="I67" s="43">
        <f t="shared" si="1"/>
        <v>0</v>
      </c>
      <c r="J67" s="43">
        <f t="shared" si="2"/>
        <v>0</v>
      </c>
    </row>
    <row r="68" spans="1:10" x14ac:dyDescent="0.25">
      <c r="A68" s="38" t="s">
        <v>137</v>
      </c>
      <c r="B68" s="39" t="s">
        <v>134</v>
      </c>
      <c r="C68" s="40"/>
      <c r="D68" s="41">
        <v>10</v>
      </c>
      <c r="E68" s="42" t="s">
        <v>27</v>
      </c>
      <c r="F68" s="43"/>
      <c r="G68" s="44"/>
      <c r="H68" s="43">
        <f t="shared" si="0"/>
        <v>0</v>
      </c>
      <c r="I68" s="43">
        <f t="shared" si="1"/>
        <v>0</v>
      </c>
      <c r="J68" s="43">
        <f t="shared" si="2"/>
        <v>0</v>
      </c>
    </row>
    <row r="69" spans="1:10" x14ac:dyDescent="0.25">
      <c r="A69" s="45" t="s">
        <v>139</v>
      </c>
      <c r="B69" s="39" t="s">
        <v>136</v>
      </c>
      <c r="C69" s="40"/>
      <c r="D69" s="41">
        <v>120</v>
      </c>
      <c r="E69" s="42" t="s">
        <v>27</v>
      </c>
      <c r="F69" s="43"/>
      <c r="G69" s="44"/>
      <c r="H69" s="43">
        <f t="shared" si="0"/>
        <v>0</v>
      </c>
      <c r="I69" s="43">
        <f t="shared" si="1"/>
        <v>0</v>
      </c>
      <c r="J69" s="43">
        <f t="shared" si="2"/>
        <v>0</v>
      </c>
    </row>
    <row r="70" spans="1:10" x14ac:dyDescent="0.25">
      <c r="A70" s="38" t="s">
        <v>141</v>
      </c>
      <c r="B70" s="39" t="s">
        <v>138</v>
      </c>
      <c r="C70" s="40"/>
      <c r="D70" s="41">
        <v>5</v>
      </c>
      <c r="E70" s="42" t="s">
        <v>27</v>
      </c>
      <c r="F70" s="43"/>
      <c r="G70" s="44"/>
      <c r="H70" s="43">
        <f t="shared" si="0"/>
        <v>0</v>
      </c>
      <c r="I70" s="43">
        <f t="shared" si="1"/>
        <v>0</v>
      </c>
      <c r="J70" s="43">
        <f t="shared" si="2"/>
        <v>0</v>
      </c>
    </row>
    <row r="71" spans="1:10" ht="30" x14ac:dyDescent="0.25">
      <c r="A71" s="45" t="s">
        <v>143</v>
      </c>
      <c r="B71" s="39" t="s">
        <v>140</v>
      </c>
      <c r="C71" s="40"/>
      <c r="D71" s="41">
        <v>170</v>
      </c>
      <c r="E71" s="42" t="s">
        <v>27</v>
      </c>
      <c r="F71" s="43"/>
      <c r="G71" s="44"/>
      <c r="H71" s="43">
        <f t="shared" si="0"/>
        <v>0</v>
      </c>
      <c r="I71" s="43">
        <f t="shared" si="1"/>
        <v>0</v>
      </c>
      <c r="J71" s="43">
        <f t="shared" si="2"/>
        <v>0</v>
      </c>
    </row>
    <row r="72" spans="1:10" x14ac:dyDescent="0.25">
      <c r="A72" s="38" t="s">
        <v>145</v>
      </c>
      <c r="B72" s="39" t="s">
        <v>142</v>
      </c>
      <c r="C72" s="40"/>
      <c r="D72" s="41">
        <v>80</v>
      </c>
      <c r="E72" s="42" t="s">
        <v>27</v>
      </c>
      <c r="F72" s="43"/>
      <c r="G72" s="44"/>
      <c r="H72" s="43">
        <f t="shared" si="0"/>
        <v>0</v>
      </c>
      <c r="I72" s="43">
        <f t="shared" si="1"/>
        <v>0</v>
      </c>
      <c r="J72" s="43">
        <f t="shared" si="2"/>
        <v>0</v>
      </c>
    </row>
    <row r="73" spans="1:10" x14ac:dyDescent="0.25">
      <c r="A73" s="45" t="s">
        <v>147</v>
      </c>
      <c r="B73" s="59" t="s">
        <v>144</v>
      </c>
      <c r="C73" s="40"/>
      <c r="D73" s="41">
        <v>5</v>
      </c>
      <c r="E73" s="42" t="s">
        <v>27</v>
      </c>
      <c r="F73" s="43"/>
      <c r="G73" s="44"/>
      <c r="H73" s="43">
        <f t="shared" si="0"/>
        <v>0</v>
      </c>
      <c r="I73" s="43">
        <f t="shared" si="1"/>
        <v>0</v>
      </c>
      <c r="J73" s="43">
        <f t="shared" si="2"/>
        <v>0</v>
      </c>
    </row>
    <row r="74" spans="1:10" x14ac:dyDescent="0.25">
      <c r="A74" s="38" t="s">
        <v>149</v>
      </c>
      <c r="B74" s="59" t="s">
        <v>146</v>
      </c>
      <c r="C74" s="60"/>
      <c r="D74" s="61">
        <v>5</v>
      </c>
      <c r="E74" s="62" t="s">
        <v>27</v>
      </c>
      <c r="F74" s="63"/>
      <c r="G74" s="64"/>
      <c r="H74" s="63">
        <f t="shared" si="0"/>
        <v>0</v>
      </c>
      <c r="I74" s="63">
        <f t="shared" si="1"/>
        <v>0</v>
      </c>
      <c r="J74" s="63">
        <f t="shared" si="2"/>
        <v>0</v>
      </c>
    </row>
    <row r="75" spans="1:10" s="51" customFormat="1" x14ac:dyDescent="0.25">
      <c r="A75" s="45" t="s">
        <v>151</v>
      </c>
      <c r="B75" s="81" t="s">
        <v>148</v>
      </c>
      <c r="C75" s="46"/>
      <c r="D75" s="47">
        <v>80</v>
      </c>
      <c r="E75" s="48" t="s">
        <v>27</v>
      </c>
      <c r="F75" s="49"/>
      <c r="G75" s="50"/>
      <c r="H75" s="49">
        <f t="shared" si="0"/>
        <v>0</v>
      </c>
      <c r="I75" s="49">
        <f t="shared" si="1"/>
        <v>0</v>
      </c>
      <c r="J75" s="49">
        <f t="shared" si="2"/>
        <v>0</v>
      </c>
    </row>
    <row r="76" spans="1:10" x14ac:dyDescent="0.25">
      <c r="A76" s="38" t="s">
        <v>153</v>
      </c>
      <c r="B76" s="39" t="s">
        <v>150</v>
      </c>
      <c r="C76" s="40"/>
      <c r="D76" s="41">
        <v>2</v>
      </c>
      <c r="E76" s="42" t="s">
        <v>27</v>
      </c>
      <c r="F76" s="43"/>
      <c r="G76" s="44"/>
      <c r="H76" s="43">
        <f t="shared" si="0"/>
        <v>0</v>
      </c>
      <c r="I76" s="43">
        <f t="shared" si="1"/>
        <v>0</v>
      </c>
      <c r="J76" s="43">
        <f t="shared" si="2"/>
        <v>0</v>
      </c>
    </row>
    <row r="77" spans="1:10" x14ac:dyDescent="0.25">
      <c r="A77" s="45" t="s">
        <v>155</v>
      </c>
      <c r="B77" s="39" t="s">
        <v>152</v>
      </c>
      <c r="C77" s="40"/>
      <c r="D77" s="41">
        <v>10</v>
      </c>
      <c r="E77" s="42" t="s">
        <v>27</v>
      </c>
      <c r="F77" s="43"/>
      <c r="G77" s="44"/>
      <c r="H77" s="43">
        <f t="shared" si="0"/>
        <v>0</v>
      </c>
      <c r="I77" s="43">
        <f t="shared" si="1"/>
        <v>0</v>
      </c>
      <c r="J77" s="43">
        <f t="shared" si="2"/>
        <v>0</v>
      </c>
    </row>
    <row r="78" spans="1:10" x14ac:dyDescent="0.25">
      <c r="A78" s="38" t="s">
        <v>157</v>
      </c>
      <c r="B78" s="39" t="s">
        <v>154</v>
      </c>
      <c r="C78" s="40"/>
      <c r="D78" s="41">
        <v>400</v>
      </c>
      <c r="E78" s="42" t="s">
        <v>27</v>
      </c>
      <c r="F78" s="43"/>
      <c r="G78" s="44"/>
      <c r="H78" s="43">
        <f t="shared" si="0"/>
        <v>0</v>
      </c>
      <c r="I78" s="43">
        <f t="shared" si="1"/>
        <v>0</v>
      </c>
      <c r="J78" s="43">
        <f t="shared" si="2"/>
        <v>0</v>
      </c>
    </row>
    <row r="79" spans="1:10" x14ac:dyDescent="0.25">
      <c r="A79" s="45" t="s">
        <v>159</v>
      </c>
      <c r="B79" s="39" t="s">
        <v>156</v>
      </c>
      <c r="C79" s="40"/>
      <c r="D79" s="41">
        <v>300</v>
      </c>
      <c r="E79" s="42" t="s">
        <v>27</v>
      </c>
      <c r="F79" s="43"/>
      <c r="G79" s="44"/>
      <c r="H79" s="43">
        <f t="shared" si="0"/>
        <v>0</v>
      </c>
      <c r="I79" s="43">
        <f t="shared" si="1"/>
        <v>0</v>
      </c>
      <c r="J79" s="43">
        <f t="shared" si="2"/>
        <v>0</v>
      </c>
    </row>
    <row r="80" spans="1:10" x14ac:dyDescent="0.25">
      <c r="A80" s="38" t="s">
        <v>161</v>
      </c>
      <c r="B80" s="39" t="s">
        <v>158</v>
      </c>
      <c r="C80" s="40"/>
      <c r="D80" s="41">
        <v>5000</v>
      </c>
      <c r="E80" s="42" t="s">
        <v>27</v>
      </c>
      <c r="F80" s="43"/>
      <c r="G80" s="44"/>
      <c r="H80" s="43">
        <f t="shared" si="0"/>
        <v>0</v>
      </c>
      <c r="I80" s="43">
        <f t="shared" si="1"/>
        <v>0</v>
      </c>
      <c r="J80" s="43">
        <f t="shared" si="2"/>
        <v>0</v>
      </c>
    </row>
    <row r="81" spans="1:10" x14ac:dyDescent="0.25">
      <c r="A81" s="45" t="s">
        <v>163</v>
      </c>
      <c r="B81" s="39" t="s">
        <v>160</v>
      </c>
      <c r="C81" s="40"/>
      <c r="D81" s="41">
        <v>1600</v>
      </c>
      <c r="E81" s="42" t="s">
        <v>27</v>
      </c>
      <c r="F81" s="43"/>
      <c r="G81" s="44"/>
      <c r="H81" s="43">
        <f t="shared" si="0"/>
        <v>0</v>
      </c>
      <c r="I81" s="43">
        <f t="shared" si="1"/>
        <v>0</v>
      </c>
      <c r="J81" s="43">
        <f t="shared" si="2"/>
        <v>0</v>
      </c>
    </row>
    <row r="82" spans="1:10" x14ac:dyDescent="0.25">
      <c r="A82" s="38" t="s">
        <v>165</v>
      </c>
      <c r="B82" s="39" t="s">
        <v>162</v>
      </c>
      <c r="C82" s="40"/>
      <c r="D82" s="41">
        <v>400</v>
      </c>
      <c r="E82" s="42" t="s">
        <v>27</v>
      </c>
      <c r="F82" s="43"/>
      <c r="G82" s="44"/>
      <c r="H82" s="43">
        <f t="shared" si="0"/>
        <v>0</v>
      </c>
      <c r="I82" s="43">
        <f t="shared" si="1"/>
        <v>0</v>
      </c>
      <c r="J82" s="43">
        <f t="shared" si="2"/>
        <v>0</v>
      </c>
    </row>
    <row r="83" spans="1:10" s="51" customFormat="1" x14ac:dyDescent="0.25">
      <c r="A83" s="45" t="s">
        <v>167</v>
      </c>
      <c r="B83" s="39" t="s">
        <v>164</v>
      </c>
      <c r="C83" s="46"/>
      <c r="D83" s="47">
        <v>400</v>
      </c>
      <c r="E83" s="48" t="s">
        <v>27</v>
      </c>
      <c r="F83" s="49"/>
      <c r="G83" s="50"/>
      <c r="H83" s="49">
        <f t="shared" si="0"/>
        <v>0</v>
      </c>
      <c r="I83" s="49">
        <f t="shared" si="1"/>
        <v>0</v>
      </c>
      <c r="J83" s="49">
        <f t="shared" si="2"/>
        <v>0</v>
      </c>
    </row>
    <row r="84" spans="1:10" x14ac:dyDescent="0.25">
      <c r="A84" s="38" t="s">
        <v>169</v>
      </c>
      <c r="B84" s="39" t="s">
        <v>166</v>
      </c>
      <c r="C84" s="40"/>
      <c r="D84" s="41">
        <v>70</v>
      </c>
      <c r="E84" s="42" t="s">
        <v>27</v>
      </c>
      <c r="F84" s="43"/>
      <c r="G84" s="44"/>
      <c r="H84" s="43">
        <f t="shared" si="0"/>
        <v>0</v>
      </c>
      <c r="I84" s="43">
        <f t="shared" si="1"/>
        <v>0</v>
      </c>
      <c r="J84" s="43">
        <f t="shared" si="2"/>
        <v>0</v>
      </c>
    </row>
    <row r="85" spans="1:10" x14ac:dyDescent="0.25">
      <c r="A85" s="45" t="s">
        <v>171</v>
      </c>
      <c r="B85" s="39" t="s">
        <v>168</v>
      </c>
      <c r="C85" s="40"/>
      <c r="D85" s="41">
        <v>100</v>
      </c>
      <c r="E85" s="42" t="s">
        <v>27</v>
      </c>
      <c r="F85" s="43"/>
      <c r="G85" s="44"/>
      <c r="H85" s="43">
        <f t="shared" si="0"/>
        <v>0</v>
      </c>
      <c r="I85" s="43">
        <f t="shared" si="1"/>
        <v>0</v>
      </c>
      <c r="J85" s="43">
        <f t="shared" si="2"/>
        <v>0</v>
      </c>
    </row>
    <row r="86" spans="1:10" x14ac:dyDescent="0.25">
      <c r="A86" s="38" t="s">
        <v>173</v>
      </c>
      <c r="B86" s="39" t="s">
        <v>170</v>
      </c>
      <c r="C86" s="40"/>
      <c r="D86" s="41">
        <v>260</v>
      </c>
      <c r="E86" s="42" t="s">
        <v>27</v>
      </c>
      <c r="F86" s="43"/>
      <c r="G86" s="44"/>
      <c r="H86" s="43">
        <f t="shared" si="0"/>
        <v>0</v>
      </c>
      <c r="I86" s="43">
        <f t="shared" si="1"/>
        <v>0</v>
      </c>
      <c r="J86" s="43">
        <f t="shared" si="2"/>
        <v>0</v>
      </c>
    </row>
    <row r="87" spans="1:10" ht="30" x14ac:dyDescent="0.25">
      <c r="A87" s="45" t="s">
        <v>175</v>
      </c>
      <c r="B87" s="39" t="s">
        <v>172</v>
      </c>
      <c r="C87" s="40"/>
      <c r="D87" s="41">
        <v>100</v>
      </c>
      <c r="E87" s="42" t="s">
        <v>27</v>
      </c>
      <c r="F87" s="43"/>
      <c r="G87" s="44"/>
      <c r="H87" s="43">
        <f t="shared" si="0"/>
        <v>0</v>
      </c>
      <c r="I87" s="43">
        <f t="shared" si="1"/>
        <v>0</v>
      </c>
      <c r="J87" s="43">
        <f t="shared" si="2"/>
        <v>0</v>
      </c>
    </row>
    <row r="88" spans="1:10" x14ac:dyDescent="0.25">
      <c r="A88" s="38" t="s">
        <v>177</v>
      </c>
      <c r="B88" s="39" t="s">
        <v>174</v>
      </c>
      <c r="C88" s="40"/>
      <c r="D88" s="41">
        <v>200</v>
      </c>
      <c r="E88" s="42" t="s">
        <v>27</v>
      </c>
      <c r="F88" s="43"/>
      <c r="G88" s="44"/>
      <c r="H88" s="43">
        <f t="shared" si="0"/>
        <v>0</v>
      </c>
      <c r="I88" s="43">
        <f t="shared" si="1"/>
        <v>0</v>
      </c>
      <c r="J88" s="43">
        <f t="shared" si="2"/>
        <v>0</v>
      </c>
    </row>
    <row r="89" spans="1:10" x14ac:dyDescent="0.25">
      <c r="A89" s="45" t="s">
        <v>179</v>
      </c>
      <c r="B89" s="39" t="s">
        <v>176</v>
      </c>
      <c r="C89" s="40"/>
      <c r="D89" s="41">
        <v>750</v>
      </c>
      <c r="E89" s="42" t="s">
        <v>27</v>
      </c>
      <c r="F89" s="43"/>
      <c r="G89" s="44"/>
      <c r="H89" s="43">
        <f t="shared" si="0"/>
        <v>0</v>
      </c>
      <c r="I89" s="43">
        <f t="shared" si="1"/>
        <v>0</v>
      </c>
      <c r="J89" s="43">
        <f t="shared" si="2"/>
        <v>0</v>
      </c>
    </row>
    <row r="90" spans="1:10" x14ac:dyDescent="0.25">
      <c r="A90" s="38" t="s">
        <v>181</v>
      </c>
      <c r="B90" s="59" t="s">
        <v>178</v>
      </c>
      <c r="C90" s="40"/>
      <c r="D90" s="41">
        <v>50</v>
      </c>
      <c r="E90" s="42" t="s">
        <v>27</v>
      </c>
      <c r="F90" s="43"/>
      <c r="G90" s="44"/>
      <c r="H90" s="43">
        <f t="shared" si="0"/>
        <v>0</v>
      </c>
      <c r="I90" s="43">
        <f t="shared" si="1"/>
        <v>0</v>
      </c>
      <c r="J90" s="43">
        <f t="shared" si="2"/>
        <v>0</v>
      </c>
    </row>
    <row r="91" spans="1:10" x14ac:dyDescent="0.25">
      <c r="A91" s="45" t="s">
        <v>183</v>
      </c>
      <c r="B91" s="39" t="s">
        <v>180</v>
      </c>
      <c r="C91" s="40"/>
      <c r="D91" s="41">
        <v>50</v>
      </c>
      <c r="E91" s="42" t="s">
        <v>27</v>
      </c>
      <c r="F91" s="43"/>
      <c r="G91" s="44"/>
      <c r="H91" s="43">
        <f t="shared" si="0"/>
        <v>0</v>
      </c>
      <c r="I91" s="43">
        <f t="shared" si="1"/>
        <v>0</v>
      </c>
      <c r="J91" s="43">
        <f t="shared" si="2"/>
        <v>0</v>
      </c>
    </row>
    <row r="92" spans="1:10" x14ac:dyDescent="0.25">
      <c r="A92" s="38" t="s">
        <v>185</v>
      </c>
      <c r="B92" s="39" t="s">
        <v>182</v>
      </c>
      <c r="C92" s="40"/>
      <c r="D92" s="41">
        <v>2</v>
      </c>
      <c r="E92" s="42" t="s">
        <v>27</v>
      </c>
      <c r="F92" s="43"/>
      <c r="G92" s="44"/>
      <c r="H92" s="43">
        <f t="shared" si="0"/>
        <v>0</v>
      </c>
      <c r="I92" s="43">
        <f t="shared" si="1"/>
        <v>0</v>
      </c>
      <c r="J92" s="43">
        <f t="shared" si="2"/>
        <v>0</v>
      </c>
    </row>
    <row r="93" spans="1:10" x14ac:dyDescent="0.25">
      <c r="A93" s="45" t="s">
        <v>187</v>
      </c>
      <c r="B93" s="39" t="s">
        <v>184</v>
      </c>
      <c r="C93" s="40"/>
      <c r="D93" s="41">
        <v>40</v>
      </c>
      <c r="E93" s="42" t="s">
        <v>27</v>
      </c>
      <c r="F93" s="43"/>
      <c r="G93" s="44"/>
      <c r="H93" s="43">
        <f t="shared" si="0"/>
        <v>0</v>
      </c>
      <c r="I93" s="43">
        <f t="shared" si="1"/>
        <v>0</v>
      </c>
      <c r="J93" s="43">
        <f t="shared" si="2"/>
        <v>0</v>
      </c>
    </row>
    <row r="94" spans="1:10" s="65" customFormat="1" ht="15.75" x14ac:dyDescent="0.25">
      <c r="A94" s="38" t="s">
        <v>189</v>
      </c>
      <c r="B94" s="59" t="s">
        <v>186</v>
      </c>
      <c r="C94" s="40"/>
      <c r="D94" s="41">
        <v>1</v>
      </c>
      <c r="E94" s="42" t="s">
        <v>27</v>
      </c>
      <c r="F94" s="43"/>
      <c r="G94" s="44"/>
      <c r="H94" s="43">
        <f t="shared" si="0"/>
        <v>0</v>
      </c>
      <c r="I94" s="43">
        <f t="shared" si="1"/>
        <v>0</v>
      </c>
      <c r="J94" s="43">
        <f t="shared" si="2"/>
        <v>0</v>
      </c>
    </row>
    <row r="95" spans="1:10" x14ac:dyDescent="0.25">
      <c r="A95" s="45" t="s">
        <v>191</v>
      </c>
      <c r="B95" s="39" t="s">
        <v>188</v>
      </c>
      <c r="C95" s="40"/>
      <c r="D95" s="41">
        <v>240</v>
      </c>
      <c r="E95" s="42" t="s">
        <v>27</v>
      </c>
      <c r="F95" s="43"/>
      <c r="G95" s="44"/>
      <c r="H95" s="43">
        <f t="shared" si="0"/>
        <v>0</v>
      </c>
      <c r="I95" s="43">
        <f t="shared" si="1"/>
        <v>0</v>
      </c>
      <c r="J95" s="43">
        <f t="shared" si="2"/>
        <v>0</v>
      </c>
    </row>
    <row r="96" spans="1:10" s="51" customFormat="1" x14ac:dyDescent="0.25">
      <c r="A96" s="38" t="s">
        <v>193</v>
      </c>
      <c r="B96" s="39" t="s">
        <v>190</v>
      </c>
      <c r="C96" s="46"/>
      <c r="D96" s="47">
        <v>240</v>
      </c>
      <c r="E96" s="48" t="s">
        <v>27</v>
      </c>
      <c r="F96" s="49"/>
      <c r="G96" s="50"/>
      <c r="H96" s="49">
        <f t="shared" si="0"/>
        <v>0</v>
      </c>
      <c r="I96" s="49">
        <f t="shared" si="1"/>
        <v>0</v>
      </c>
      <c r="J96" s="49">
        <f t="shared" si="2"/>
        <v>0</v>
      </c>
    </row>
    <row r="97" spans="1:10" x14ac:dyDescent="0.25">
      <c r="A97" s="45" t="s">
        <v>195</v>
      </c>
      <c r="B97" s="39" t="s">
        <v>192</v>
      </c>
      <c r="C97" s="40"/>
      <c r="D97" s="41">
        <v>50</v>
      </c>
      <c r="E97" s="42" t="s">
        <v>27</v>
      </c>
      <c r="F97" s="43"/>
      <c r="G97" s="44"/>
      <c r="H97" s="43">
        <f t="shared" si="0"/>
        <v>0</v>
      </c>
      <c r="I97" s="43">
        <f t="shared" si="1"/>
        <v>0</v>
      </c>
      <c r="J97" s="43">
        <f t="shared" si="2"/>
        <v>0</v>
      </c>
    </row>
    <row r="98" spans="1:10" x14ac:dyDescent="0.25">
      <c r="A98" s="38" t="s">
        <v>197</v>
      </c>
      <c r="B98" s="39" t="s">
        <v>194</v>
      </c>
      <c r="C98" s="40"/>
      <c r="D98" s="41">
        <v>300</v>
      </c>
      <c r="E98" s="42" t="s">
        <v>27</v>
      </c>
      <c r="F98" s="43"/>
      <c r="G98" s="44"/>
      <c r="H98" s="43">
        <f t="shared" si="0"/>
        <v>0</v>
      </c>
      <c r="I98" s="43">
        <f t="shared" si="1"/>
        <v>0</v>
      </c>
      <c r="J98" s="43">
        <f t="shared" si="2"/>
        <v>0</v>
      </c>
    </row>
    <row r="99" spans="1:10" x14ac:dyDescent="0.25">
      <c r="A99" s="45" t="s">
        <v>199</v>
      </c>
      <c r="B99" s="39" t="s">
        <v>196</v>
      </c>
      <c r="C99" s="40"/>
      <c r="D99" s="41">
        <v>100</v>
      </c>
      <c r="E99" s="42" t="s">
        <v>27</v>
      </c>
      <c r="F99" s="43"/>
      <c r="G99" s="44"/>
      <c r="H99" s="43">
        <f t="shared" ref="H99:H116" si="9">F99*(1+G99/100)</f>
        <v>0</v>
      </c>
      <c r="I99" s="43">
        <f t="shared" ref="I99:I116" si="10">D99*F99</f>
        <v>0</v>
      </c>
      <c r="J99" s="43">
        <f t="shared" ref="J99:J116" si="11">D99*H99</f>
        <v>0</v>
      </c>
    </row>
    <row r="100" spans="1:10" x14ac:dyDescent="0.25">
      <c r="A100" s="38" t="s">
        <v>201</v>
      </c>
      <c r="B100" s="39" t="s">
        <v>198</v>
      </c>
      <c r="C100" s="40"/>
      <c r="D100" s="41">
        <v>90</v>
      </c>
      <c r="E100" s="42" t="s">
        <v>27</v>
      </c>
      <c r="F100" s="43"/>
      <c r="G100" s="44"/>
      <c r="H100" s="43">
        <f t="shared" si="9"/>
        <v>0</v>
      </c>
      <c r="I100" s="43">
        <f t="shared" si="10"/>
        <v>0</v>
      </c>
      <c r="J100" s="43">
        <f t="shared" si="11"/>
        <v>0</v>
      </c>
    </row>
    <row r="101" spans="1:10" x14ac:dyDescent="0.25">
      <c r="A101" s="45" t="s">
        <v>203</v>
      </c>
      <c r="B101" s="39" t="s">
        <v>200</v>
      </c>
      <c r="C101" s="40"/>
      <c r="D101" s="41">
        <v>350</v>
      </c>
      <c r="E101" s="42" t="s">
        <v>27</v>
      </c>
      <c r="F101" s="43"/>
      <c r="G101" s="44"/>
      <c r="H101" s="43">
        <f t="shared" si="9"/>
        <v>0</v>
      </c>
      <c r="I101" s="43">
        <f t="shared" si="10"/>
        <v>0</v>
      </c>
      <c r="J101" s="43">
        <f t="shared" si="11"/>
        <v>0</v>
      </c>
    </row>
    <row r="102" spans="1:10" x14ac:dyDescent="0.25">
      <c r="A102" s="38" t="s">
        <v>205</v>
      </c>
      <c r="B102" s="39" t="s">
        <v>202</v>
      </c>
      <c r="C102" s="40"/>
      <c r="D102" s="41">
        <v>120</v>
      </c>
      <c r="E102" s="42" t="s">
        <v>27</v>
      </c>
      <c r="F102" s="43"/>
      <c r="G102" s="44"/>
      <c r="H102" s="43">
        <f t="shared" si="9"/>
        <v>0</v>
      </c>
      <c r="I102" s="43">
        <f t="shared" si="10"/>
        <v>0</v>
      </c>
      <c r="J102" s="43">
        <f t="shared" si="11"/>
        <v>0</v>
      </c>
    </row>
    <row r="103" spans="1:10" x14ac:dyDescent="0.25">
      <c r="A103" s="45" t="s">
        <v>207</v>
      </c>
      <c r="B103" s="39" t="s">
        <v>204</v>
      </c>
      <c r="C103" s="40"/>
      <c r="D103" s="41">
        <v>440</v>
      </c>
      <c r="E103" s="42" t="s">
        <v>27</v>
      </c>
      <c r="F103" s="43"/>
      <c r="G103" s="44"/>
      <c r="H103" s="43">
        <f t="shared" si="9"/>
        <v>0</v>
      </c>
      <c r="I103" s="43">
        <f t="shared" si="10"/>
        <v>0</v>
      </c>
      <c r="J103" s="43">
        <f t="shared" si="11"/>
        <v>0</v>
      </c>
    </row>
    <row r="104" spans="1:10" x14ac:dyDescent="0.25">
      <c r="A104" s="38" t="s">
        <v>209</v>
      </c>
      <c r="B104" s="39" t="s">
        <v>206</v>
      </c>
      <c r="C104" s="40"/>
      <c r="D104" s="41">
        <v>300</v>
      </c>
      <c r="E104" s="42" t="s">
        <v>27</v>
      </c>
      <c r="F104" s="43"/>
      <c r="G104" s="44"/>
      <c r="H104" s="43">
        <f t="shared" si="9"/>
        <v>0</v>
      </c>
      <c r="I104" s="43">
        <f t="shared" si="10"/>
        <v>0</v>
      </c>
      <c r="J104" s="43">
        <f t="shared" si="11"/>
        <v>0</v>
      </c>
    </row>
    <row r="105" spans="1:10" x14ac:dyDescent="0.25">
      <c r="A105" s="45" t="s">
        <v>211</v>
      </c>
      <c r="B105" s="39" t="s">
        <v>208</v>
      </c>
      <c r="C105" s="40"/>
      <c r="D105" s="41">
        <v>90</v>
      </c>
      <c r="E105" s="42" t="s">
        <v>27</v>
      </c>
      <c r="F105" s="43"/>
      <c r="G105" s="44"/>
      <c r="H105" s="43">
        <f t="shared" si="9"/>
        <v>0</v>
      </c>
      <c r="I105" s="43">
        <f t="shared" si="10"/>
        <v>0</v>
      </c>
      <c r="J105" s="43">
        <f t="shared" si="11"/>
        <v>0</v>
      </c>
    </row>
    <row r="106" spans="1:10" x14ac:dyDescent="0.25">
      <c r="A106" s="38" t="s">
        <v>213</v>
      </c>
      <c r="B106" s="39" t="s">
        <v>210</v>
      </c>
      <c r="C106" s="40"/>
      <c r="D106" s="41">
        <v>20</v>
      </c>
      <c r="E106" s="42" t="s">
        <v>27</v>
      </c>
      <c r="F106" s="43"/>
      <c r="G106" s="44"/>
      <c r="H106" s="43">
        <f t="shared" si="9"/>
        <v>0</v>
      </c>
      <c r="I106" s="43">
        <f t="shared" si="10"/>
        <v>0</v>
      </c>
      <c r="J106" s="43">
        <f t="shared" si="11"/>
        <v>0</v>
      </c>
    </row>
    <row r="107" spans="1:10" s="51" customFormat="1" x14ac:dyDescent="0.25">
      <c r="A107" s="45" t="s">
        <v>215</v>
      </c>
      <c r="B107" s="39" t="s">
        <v>212</v>
      </c>
      <c r="C107" s="46"/>
      <c r="D107" s="47">
        <v>20</v>
      </c>
      <c r="E107" s="48" t="s">
        <v>27</v>
      </c>
      <c r="F107" s="49"/>
      <c r="G107" s="50"/>
      <c r="H107" s="49">
        <f t="shared" si="9"/>
        <v>0</v>
      </c>
      <c r="I107" s="49">
        <f t="shared" si="10"/>
        <v>0</v>
      </c>
      <c r="J107" s="49">
        <f t="shared" si="11"/>
        <v>0</v>
      </c>
    </row>
    <row r="108" spans="1:10" x14ac:dyDescent="0.25">
      <c r="A108" s="38" t="s">
        <v>217</v>
      </c>
      <c r="B108" s="39" t="s">
        <v>214</v>
      </c>
      <c r="C108" s="40"/>
      <c r="D108" s="41">
        <v>130</v>
      </c>
      <c r="E108" s="42" t="s">
        <v>27</v>
      </c>
      <c r="F108" s="43"/>
      <c r="G108" s="44"/>
      <c r="H108" s="43">
        <f t="shared" si="9"/>
        <v>0</v>
      </c>
      <c r="I108" s="43">
        <f t="shared" si="10"/>
        <v>0</v>
      </c>
      <c r="J108" s="43">
        <f t="shared" si="11"/>
        <v>0</v>
      </c>
    </row>
    <row r="109" spans="1:10" x14ac:dyDescent="0.25">
      <c r="A109" s="45" t="s">
        <v>219</v>
      </c>
      <c r="B109" s="39" t="s">
        <v>216</v>
      </c>
      <c r="C109" s="40"/>
      <c r="D109" s="41">
        <v>5</v>
      </c>
      <c r="E109" s="42" t="s">
        <v>27</v>
      </c>
      <c r="F109" s="43"/>
      <c r="G109" s="44"/>
      <c r="H109" s="43">
        <f t="shared" si="9"/>
        <v>0</v>
      </c>
      <c r="I109" s="43">
        <f t="shared" si="10"/>
        <v>0</v>
      </c>
      <c r="J109" s="43">
        <f t="shared" si="11"/>
        <v>0</v>
      </c>
    </row>
    <row r="110" spans="1:10" x14ac:dyDescent="0.25">
      <c r="A110" s="38" t="s">
        <v>221</v>
      </c>
      <c r="B110" s="39" t="s">
        <v>218</v>
      </c>
      <c r="C110" s="40"/>
      <c r="D110" s="41">
        <v>180</v>
      </c>
      <c r="E110" s="42" t="s">
        <v>27</v>
      </c>
      <c r="F110" s="43"/>
      <c r="G110" s="44"/>
      <c r="H110" s="43">
        <f t="shared" si="9"/>
        <v>0</v>
      </c>
      <c r="I110" s="43">
        <f t="shared" si="10"/>
        <v>0</v>
      </c>
      <c r="J110" s="43">
        <f t="shared" si="11"/>
        <v>0</v>
      </c>
    </row>
    <row r="111" spans="1:10" x14ac:dyDescent="0.25">
      <c r="A111" s="45" t="s">
        <v>223</v>
      </c>
      <c r="B111" s="39" t="s">
        <v>220</v>
      </c>
      <c r="C111" s="40"/>
      <c r="D111" s="41">
        <v>350</v>
      </c>
      <c r="E111" s="42" t="s">
        <v>27</v>
      </c>
      <c r="F111" s="43"/>
      <c r="G111" s="44"/>
      <c r="H111" s="43">
        <f t="shared" si="9"/>
        <v>0</v>
      </c>
      <c r="I111" s="43">
        <f t="shared" si="10"/>
        <v>0</v>
      </c>
      <c r="J111" s="43">
        <f t="shared" si="11"/>
        <v>0</v>
      </c>
    </row>
    <row r="112" spans="1:10" x14ac:dyDescent="0.25">
      <c r="A112" s="38" t="s">
        <v>225</v>
      </c>
      <c r="B112" s="39" t="s">
        <v>222</v>
      </c>
      <c r="C112" s="40"/>
      <c r="D112" s="41">
        <v>200</v>
      </c>
      <c r="E112" s="42" t="s">
        <v>27</v>
      </c>
      <c r="F112" s="43"/>
      <c r="G112" s="44"/>
      <c r="H112" s="43">
        <f t="shared" si="9"/>
        <v>0</v>
      </c>
      <c r="I112" s="43">
        <f t="shared" si="10"/>
        <v>0</v>
      </c>
      <c r="J112" s="43">
        <f t="shared" si="11"/>
        <v>0</v>
      </c>
    </row>
    <row r="113" spans="1:10" x14ac:dyDescent="0.25">
      <c r="A113" s="45" t="s">
        <v>227</v>
      </c>
      <c r="B113" s="39" t="s">
        <v>224</v>
      </c>
      <c r="C113" s="40"/>
      <c r="D113" s="41">
        <v>40</v>
      </c>
      <c r="E113" s="42" t="s">
        <v>27</v>
      </c>
      <c r="F113" s="43"/>
      <c r="G113" s="44"/>
      <c r="H113" s="43">
        <f t="shared" si="9"/>
        <v>0</v>
      </c>
      <c r="I113" s="43">
        <f t="shared" si="10"/>
        <v>0</v>
      </c>
      <c r="J113" s="43">
        <f t="shared" si="11"/>
        <v>0</v>
      </c>
    </row>
    <row r="114" spans="1:10" x14ac:dyDescent="0.25">
      <c r="A114" s="38" t="s">
        <v>229</v>
      </c>
      <c r="B114" s="39" t="s">
        <v>226</v>
      </c>
      <c r="C114" s="40"/>
      <c r="D114" s="41">
        <v>120</v>
      </c>
      <c r="E114" s="42" t="s">
        <v>27</v>
      </c>
      <c r="F114" s="43"/>
      <c r="G114" s="44"/>
      <c r="H114" s="43">
        <f t="shared" si="9"/>
        <v>0</v>
      </c>
      <c r="I114" s="43">
        <f t="shared" si="10"/>
        <v>0</v>
      </c>
      <c r="J114" s="43">
        <f t="shared" si="11"/>
        <v>0</v>
      </c>
    </row>
    <row r="115" spans="1:10" x14ac:dyDescent="0.25">
      <c r="A115" s="45" t="s">
        <v>234</v>
      </c>
      <c r="B115" s="39" t="s">
        <v>228</v>
      </c>
      <c r="C115" s="40"/>
      <c r="D115" s="41">
        <v>30</v>
      </c>
      <c r="E115" s="42" t="s">
        <v>27</v>
      </c>
      <c r="F115" s="43"/>
      <c r="G115" s="44"/>
      <c r="H115" s="43">
        <f t="shared" si="9"/>
        <v>0</v>
      </c>
      <c r="I115" s="43">
        <f t="shared" si="10"/>
        <v>0</v>
      </c>
      <c r="J115" s="43">
        <f t="shared" si="11"/>
        <v>0</v>
      </c>
    </row>
    <row r="116" spans="1:10" ht="15" customHeight="1" thickBot="1" x14ac:dyDescent="0.3">
      <c r="A116" s="38" t="s">
        <v>235</v>
      </c>
      <c r="B116" s="39" t="s">
        <v>230</v>
      </c>
      <c r="C116" s="40"/>
      <c r="D116" s="41">
        <v>60</v>
      </c>
      <c r="E116" s="42" t="s">
        <v>27</v>
      </c>
      <c r="F116" s="43"/>
      <c r="G116" s="44"/>
      <c r="H116" s="43">
        <f t="shared" si="9"/>
        <v>0</v>
      </c>
      <c r="I116" s="43">
        <f t="shared" si="10"/>
        <v>0</v>
      </c>
      <c r="J116" s="43">
        <f t="shared" si="11"/>
        <v>0</v>
      </c>
    </row>
    <row r="117" spans="1:10" s="71" customFormat="1" ht="16.5" thickTop="1" x14ac:dyDescent="0.25">
      <c r="A117" s="66"/>
      <c r="B117" s="67" t="s">
        <v>231</v>
      </c>
      <c r="C117" s="68"/>
      <c r="D117" s="68"/>
      <c r="E117" s="69"/>
      <c r="F117" s="68"/>
      <c r="G117" s="68"/>
      <c r="H117" s="68"/>
      <c r="I117" s="70">
        <f>SUM(I12:I116)</f>
        <v>0</v>
      </c>
      <c r="J117" s="70">
        <f>SUM(J12:J116)</f>
        <v>0</v>
      </c>
    </row>
  </sheetData>
  <pageMargins left="0.70866141732283472" right="0.70866141732283472" top="0.74803149606299213" bottom="0.74803149606299213" header="0.31496062992125984" footer="0.31496062992125984"/>
  <pageSetup paperSize="9" scale="80" fitToHeight="0" orientation="landscape" copies="2" r:id="rId1"/>
  <headerFooter>
    <oddFooter>&amp;L&amp;F&amp;CStran &amp;P od &amp;N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5" r:id="rId4">
          <objectPr defaultSize="0" r:id="rId5">
            <anchor moveWithCells="1">
              <from>
                <xdr:col>7</xdr:col>
                <xdr:colOff>57150</xdr:colOff>
                <xdr:row>1</xdr:row>
                <xdr:rowOff>19050</xdr:rowOff>
              </from>
              <to>
                <xdr:col>7</xdr:col>
                <xdr:colOff>695325</xdr:colOff>
                <xdr:row>4</xdr:row>
                <xdr:rowOff>0</xdr:rowOff>
              </to>
            </anchor>
          </objectPr>
        </oleObject>
      </mc:Choice>
      <mc:Fallback>
        <oleObject progId="Word.Document.8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Sveže sadje in zelenjava</vt:lpstr>
      <vt:lpstr>'Sveže sadje in zelenjava'!Tiskanje_naslovov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Janez Mlakar</dc:creator>
  <cp:lastModifiedBy>Janez Mlakar</cp:lastModifiedBy>
  <dcterms:created xsi:type="dcterms:W3CDTF">2018-10-10T09:22:25Z</dcterms:created>
  <dcterms:modified xsi:type="dcterms:W3CDTF">2019-08-25T10:38:27Z</dcterms:modified>
</cp:coreProperties>
</file>